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615"/>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USA/"/>
    </mc:Choice>
  </mc:AlternateContent>
  <bookViews>
    <workbookView xWindow="900" yWindow="460" windowWidth="43980" windowHeight="28340"/>
  </bookViews>
  <sheets>
    <sheet name="US" sheetId="33" r:id="rId1"/>
  </sheets>
  <definedNames>
    <definedName name="_xlnm._FilterDatabase" localSheetId="0" hidden="1">US!$A$1:$R$218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L218" i="33" l="1"/>
  <c r="C218" i="33"/>
  <c r="L217" i="33"/>
  <c r="L216" i="33"/>
  <c r="L215" i="33"/>
  <c r="L214" i="33"/>
  <c r="L213" i="33"/>
  <c r="L212" i="33"/>
  <c r="L211" i="33"/>
  <c r="L210" i="33"/>
  <c r="L209" i="33"/>
  <c r="L208" i="33"/>
  <c r="L207" i="33"/>
  <c r="L206" i="33"/>
  <c r="L205" i="33"/>
  <c r="L204" i="33"/>
  <c r="L203" i="33"/>
  <c r="L202" i="33"/>
  <c r="L201" i="33"/>
  <c r="L200" i="33"/>
  <c r="L199" i="33"/>
  <c r="L198" i="33"/>
  <c r="L197" i="33"/>
  <c r="L196" i="33"/>
  <c r="L195" i="33"/>
  <c r="L194" i="33"/>
  <c r="L193" i="33"/>
  <c r="L192" i="33"/>
  <c r="L191" i="33"/>
  <c r="L190" i="33"/>
  <c r="L189" i="33"/>
  <c r="L188" i="33"/>
  <c r="L187" i="33"/>
  <c r="L186" i="33"/>
  <c r="L185" i="33"/>
  <c r="L184" i="33"/>
  <c r="L183" i="33"/>
  <c r="L182" i="33"/>
  <c r="L181" i="33"/>
  <c r="L180" i="33"/>
  <c r="L179" i="33"/>
  <c r="L178" i="33"/>
  <c r="L177" i="33"/>
  <c r="L176" i="33"/>
  <c r="L175" i="33"/>
  <c r="L174" i="33"/>
  <c r="L173" i="33"/>
  <c r="L172" i="33"/>
  <c r="L171" i="33"/>
  <c r="L170" i="33"/>
  <c r="L169" i="33"/>
  <c r="L168" i="33"/>
  <c r="L167" i="33"/>
  <c r="L166" i="33"/>
  <c r="L165" i="33"/>
  <c r="L164" i="33"/>
  <c r="L163" i="33"/>
  <c r="L162" i="33"/>
  <c r="L161" i="33"/>
  <c r="L160" i="33"/>
  <c r="L159" i="33"/>
  <c r="L158" i="33"/>
  <c r="L157" i="33"/>
  <c r="L156" i="33"/>
  <c r="L155" i="33"/>
  <c r="L154" i="33"/>
  <c r="L153" i="33"/>
  <c r="L152" i="33"/>
  <c r="L151" i="33"/>
  <c r="L150" i="33"/>
  <c r="L149" i="33"/>
  <c r="L148" i="33"/>
  <c r="L147" i="33"/>
  <c r="L146" i="33"/>
  <c r="L145" i="33"/>
  <c r="L144" i="33"/>
  <c r="L143" i="33"/>
  <c r="L142" i="33"/>
  <c r="L141" i="33"/>
  <c r="L140" i="33"/>
  <c r="L139" i="33"/>
  <c r="L138" i="33"/>
  <c r="L137" i="33"/>
  <c r="L136" i="33"/>
  <c r="L135" i="33"/>
  <c r="L134" i="33"/>
  <c r="L133" i="33"/>
  <c r="L132" i="33"/>
  <c r="L131" i="33"/>
  <c r="L130" i="33"/>
  <c r="L129" i="33"/>
  <c r="L128" i="33"/>
  <c r="L127" i="33"/>
  <c r="L126" i="33"/>
  <c r="L125" i="33"/>
  <c r="L124" i="33"/>
  <c r="L123" i="33"/>
  <c r="L122" i="33"/>
  <c r="L121" i="33"/>
  <c r="L120" i="33"/>
  <c r="L119" i="33"/>
  <c r="L118" i="33"/>
  <c r="L117" i="33"/>
  <c r="L116" i="33"/>
  <c r="L115" i="33"/>
  <c r="L114" i="33"/>
  <c r="L113" i="33"/>
  <c r="L112" i="33"/>
  <c r="L111" i="33"/>
  <c r="L110" i="33"/>
  <c r="L109" i="33"/>
  <c r="L108" i="33"/>
  <c r="L107" i="33"/>
  <c r="L106" i="33"/>
  <c r="L105" i="33"/>
  <c r="L104" i="33"/>
  <c r="L103" i="33"/>
  <c r="L102" i="33"/>
  <c r="L101" i="33"/>
  <c r="L100" i="33"/>
  <c r="L99" i="33"/>
  <c r="L98" i="33"/>
  <c r="L97" i="33"/>
  <c r="L96" i="33"/>
  <c r="L95" i="33"/>
  <c r="L94" i="33"/>
  <c r="L93" i="33"/>
  <c r="L92" i="33"/>
  <c r="L91" i="33"/>
  <c r="L90" i="33"/>
  <c r="L89" i="33"/>
  <c r="L88" i="33"/>
  <c r="L87" i="33"/>
  <c r="L86" i="33"/>
  <c r="L85" i="33"/>
  <c r="L84" i="33"/>
  <c r="L83" i="33"/>
  <c r="L82" i="33"/>
  <c r="L81" i="33"/>
  <c r="L80" i="33"/>
  <c r="L79" i="33"/>
  <c r="L78" i="33"/>
  <c r="L77" i="33"/>
  <c r="L76" i="33"/>
  <c r="L75" i="33"/>
  <c r="L74" i="33"/>
  <c r="L73" i="33"/>
  <c r="L72" i="33"/>
  <c r="L71" i="33"/>
  <c r="L70" i="33"/>
  <c r="L69" i="33"/>
  <c r="L68" i="33"/>
  <c r="L67" i="33"/>
  <c r="L66" i="33"/>
  <c r="L65" i="33"/>
  <c r="L64" i="33"/>
  <c r="L63" i="33"/>
  <c r="L62" i="33"/>
  <c r="L61" i="33"/>
  <c r="L60" i="33"/>
  <c r="L59" i="33"/>
  <c r="L58" i="33"/>
  <c r="L57" i="33"/>
  <c r="L56" i="33"/>
  <c r="L55" i="33"/>
  <c r="L54" i="33"/>
  <c r="L53" i="33"/>
  <c r="E217" i="33"/>
  <c r="E216" i="33"/>
  <c r="E215" i="33"/>
  <c r="E214" i="33"/>
  <c r="E213" i="33"/>
  <c r="E212" i="33"/>
  <c r="E211" i="33"/>
  <c r="E210" i="33"/>
  <c r="E209" i="33"/>
  <c r="E208" i="33"/>
  <c r="E207" i="33"/>
  <c r="E206" i="33"/>
  <c r="E205" i="33"/>
  <c r="E204" i="33"/>
  <c r="E203" i="33"/>
  <c r="E202" i="33"/>
  <c r="E201" i="33"/>
  <c r="E200" i="33"/>
  <c r="E199" i="33"/>
  <c r="E198" i="33"/>
  <c r="E197" i="33"/>
  <c r="E196" i="33"/>
  <c r="E195" i="33"/>
  <c r="E194" i="33"/>
  <c r="E193" i="33"/>
  <c r="E192" i="33"/>
  <c r="E191" i="33"/>
  <c r="E190" i="33"/>
  <c r="E189" i="33"/>
  <c r="E188" i="33"/>
  <c r="E187" i="33"/>
  <c r="E186" i="33"/>
  <c r="E185" i="33"/>
  <c r="E184" i="33"/>
  <c r="E183" i="33"/>
  <c r="E182" i="33"/>
  <c r="E181" i="33"/>
  <c r="E180" i="33"/>
  <c r="E179" i="33"/>
  <c r="E178" i="33"/>
  <c r="E177" i="33"/>
  <c r="E176" i="33"/>
  <c r="E175" i="33"/>
  <c r="E174" i="33"/>
  <c r="E173" i="33"/>
  <c r="E172" i="33"/>
  <c r="E171" i="33"/>
  <c r="E170" i="33"/>
  <c r="E169" i="33"/>
  <c r="E168" i="33"/>
  <c r="E167" i="33"/>
  <c r="E166" i="33"/>
  <c r="E165" i="33"/>
  <c r="E164" i="33"/>
  <c r="E163" i="33"/>
  <c r="E162" i="33"/>
  <c r="E161" i="33"/>
  <c r="E160" i="33"/>
  <c r="E159" i="33"/>
  <c r="E158" i="33"/>
  <c r="E157" i="33"/>
  <c r="E156" i="33"/>
  <c r="E155" i="33"/>
  <c r="E154" i="33"/>
  <c r="E153" i="33"/>
  <c r="E152" i="33"/>
  <c r="E151" i="33"/>
  <c r="E150" i="33"/>
  <c r="E149" i="33"/>
  <c r="E148" i="33"/>
  <c r="E147" i="33"/>
  <c r="E146" i="33"/>
  <c r="E145" i="33"/>
  <c r="E144" i="33"/>
  <c r="E143" i="33"/>
  <c r="E142" i="33"/>
  <c r="E141" i="33"/>
  <c r="E140" i="33"/>
  <c r="E139" i="33"/>
  <c r="E138" i="33"/>
  <c r="E137" i="33"/>
  <c r="E136" i="33"/>
  <c r="E135" i="33"/>
  <c r="E134" i="33"/>
  <c r="E133" i="33"/>
  <c r="E132" i="33"/>
  <c r="E131" i="33"/>
  <c r="E130" i="33"/>
  <c r="E129" i="33"/>
  <c r="E128" i="33"/>
  <c r="E127" i="33"/>
  <c r="E126" i="33"/>
  <c r="E125" i="33"/>
  <c r="E124" i="33"/>
  <c r="E123" i="33"/>
  <c r="E122" i="33"/>
  <c r="E121" i="33"/>
  <c r="E120" i="33"/>
  <c r="E119" i="33"/>
  <c r="E118" i="33"/>
  <c r="E117" i="33"/>
  <c r="E116" i="33"/>
  <c r="E115" i="33"/>
  <c r="E114" i="33"/>
  <c r="E113" i="33"/>
  <c r="E112" i="33"/>
  <c r="E111" i="33"/>
  <c r="E110" i="33"/>
  <c r="E109" i="33"/>
  <c r="E108" i="33"/>
  <c r="E107" i="33"/>
  <c r="E106" i="33"/>
  <c r="E105" i="33"/>
  <c r="E104" i="33"/>
  <c r="E103" i="33"/>
  <c r="E102" i="33"/>
  <c r="E101" i="33"/>
  <c r="E100" i="33"/>
  <c r="E99" i="33"/>
  <c r="E98" i="33"/>
  <c r="E97" i="33"/>
  <c r="E96" i="33"/>
  <c r="E95" i="33"/>
  <c r="E94" i="33"/>
  <c r="E93" i="33"/>
  <c r="E92" i="33"/>
  <c r="E91" i="33"/>
  <c r="E90" i="33"/>
  <c r="E89" i="33"/>
  <c r="E88" i="33"/>
  <c r="E87" i="33"/>
  <c r="E86" i="33"/>
  <c r="E85" i="33"/>
  <c r="E84" i="33"/>
  <c r="E83" i="33"/>
  <c r="E82" i="33"/>
  <c r="E81" i="33"/>
  <c r="E80" i="33"/>
  <c r="E79" i="33"/>
  <c r="E78" i="33"/>
  <c r="E77" i="33"/>
  <c r="E76" i="33"/>
  <c r="E75" i="33"/>
  <c r="E74" i="33"/>
  <c r="E73" i="33"/>
  <c r="E72" i="33"/>
  <c r="E71" i="33"/>
  <c r="E70" i="33"/>
  <c r="E69" i="33"/>
  <c r="E68" i="33"/>
  <c r="E67" i="33"/>
  <c r="E66" i="33"/>
  <c r="E65" i="33"/>
  <c r="E64" i="33"/>
  <c r="E63" i="33"/>
  <c r="E62" i="33"/>
  <c r="E61" i="33"/>
  <c r="E60" i="33"/>
  <c r="E59" i="33"/>
  <c r="E58" i="33"/>
  <c r="E57" i="33"/>
  <c r="E56" i="33"/>
  <c r="E55" i="33"/>
  <c r="E54" i="33"/>
  <c r="E53" i="33"/>
  <c r="M218" i="33"/>
  <c r="O218" i="33"/>
  <c r="G218" i="33"/>
  <c r="D218" i="33"/>
  <c r="H218" i="33"/>
  <c r="N218" i="33"/>
  <c r="F218" i="33"/>
  <c r="E218" i="33"/>
</calcChain>
</file>

<file path=xl/sharedStrings.xml><?xml version="1.0" encoding="utf-8"?>
<sst xmlns="http://schemas.openxmlformats.org/spreadsheetml/2006/main" count="1284" uniqueCount="541">
  <si>
    <t>Corporate Scandals</t>
  </si>
  <si>
    <t>Explanation</t>
  </si>
  <si>
    <t>Source</t>
  </si>
  <si>
    <t>Securities Regulations</t>
  </si>
  <si>
    <t>1) Business scandals corruption and reform an encyclopedia Page 658;</t>
  </si>
  <si>
    <t>1) First Bank of the United States (1791)</t>
  </si>
  <si>
    <t>1) The President, Directors and Company, of the Bank of the United States, commonly known as the First Bank of the United States, was a national bank, chartered for a term of twenty years, by the United States Congress on February 25, 1791. It followed the Bank of North America, the nation's first de facto central bank.</t>
  </si>
  <si>
    <t>1)  https://en.wikipedia.org/wiki/First_Bank_of_the_United_States; Business scandals corruption and reform an encyclopedia Page 658;</t>
  </si>
  <si>
    <t>1) Second Bank of the United States</t>
  </si>
  <si>
    <t>1) The Second Bank of the United States, located in Philadelphia, Pennsylvania, was the second federally authorized Hamiltonian national bank[3] in the United States during its 20-year charter from February 1816[4] to January 1836.[5] The bank's formal name, according to section 9 of its charter as passed by Congress, was "The President, Directors, and Company, of the Bank of the United States.</t>
  </si>
  <si>
    <t>1) https://en.wikipedia.org/wiki/Second_Bank_of_the_United_States</t>
  </si>
  <si>
    <t>`</t>
  </si>
  <si>
    <t>1) The Institution declared Illegal by a majority of the Judges due to the use of lottery when the lottery was not permitted in the state; 2) CHARGE OF FRAUD IN GIVING A CHECK ON THE OCEAN BANK</t>
  </si>
  <si>
    <t>1) THE CANADA FORGERY CASE.: Alleged Forgery of $5,000 on the Hamilton Exchange Bank, Canada New York Daily Times (1851-1857); Nov 24, 1853; ProQuest Historical Newspapers: The New York Times with Index pg. 8; NEW-YORK CITY.: THE CANADA FORGERY CASE. Application for Extradition ...New York Daily Times (1851-1857); Mar 30, 1854; ProQuest Historical Newspapers: The New York Times with Index pg. 3</t>
  </si>
  <si>
    <t>1) Fraudulent issuance of shares by the president of the company Robert Schuyler; 2) The Comptroller's Investigation of the Affairs of the Tomine Insurance Company, assets of the company were insufficient to justify its continuance in business;</t>
  </si>
  <si>
    <t>1) NEW-HAVEN RAILROAD CASE.: Highly Important Decision--Demurrer ...New York Daily Times (1851-1857); May 16, 1855; ProQuest Historical Newspapers: The New York Times with Index pg. 2</t>
  </si>
  <si>
    <t>1) National Banking Acts (Other)</t>
  </si>
  <si>
    <t>1) The National Banking Acts of 1863 and 1864 were two United States federal banking acts that established a system of national banks for banks, and created the United States National Banking System. They encouraged development of a national currency backed by bank holdings of U.S. Treasury securities and established the Office of the Comptroller of the Currency as part of the United States Department of the Treasury and authorized the Comptroller to examine and regulate nationally chartered banks. The Act shaped today's national banking system and its support of a uniform U.S. banking policy.</t>
  </si>
  <si>
    <t>1) https://en.wikipedia.org/wiki/National_Bank_Act</t>
  </si>
  <si>
    <t xml:space="preserve">1) Stock price manipulation to cause bear runs and corner markets by Daniel Drew, Jay Gould, and Jim Fisk </t>
  </si>
  <si>
    <t>1) Breach of fiduciary responsibility by directors</t>
  </si>
  <si>
    <t>1) The Erie Directors of the State Legislature. New York Times (1857-1922); Mar 23, 1868; ProQuest Historical Newspapers: The New York Times with Index pg. 4; THE ERIE CONTROVERSY.: Argument in the Supreme Court, General ...New York Times (1857-1922); Apr 9, 1868; ProQuest Historical Newspapers: The New York Times with Index pg. 2;</t>
  </si>
  <si>
    <t>1) Jim Fisk (Non)</t>
  </si>
  <si>
    <t>1) Manipulate gold market;</t>
  </si>
  <si>
    <t>1) THE GOLD PANIC.: The Rumored Connection of the President Denied--Jim ...New York Times (1857-1922); Oct 4, 1869; ProQuest Historical Newspapers: The New York Times with Index pg. 1; James Fisk's Lawyers.  New York Times (1857-1922); Dec 26, 1870; ProQuest Historical Newspapers: The New York Times with Index pg. 2; The Gold Panic. New York Times (1857-1922); Sep 26, 1869; ProQuest Historical Newspapers: The New York Times with Index pg. 4;</t>
  </si>
  <si>
    <t>1) Guardian Savings Institution (Near);</t>
  </si>
  <si>
    <t xml:space="preserve">1) Failure of the Guardian Savings Institution. The Public Funds its main support were missused resulting in collapse. </t>
  </si>
  <si>
    <t>1) TWEED'S BANKS.: Failure of the Guardian Savings Institution. The ...New York Times (1857-1922); Nov 18, 1871; ProQuest Historical Newspapers: The New York Times with Index pg. 5</t>
  </si>
  <si>
    <t>1) Phelps, Dodge &amp; Co (Non);</t>
  </si>
  <si>
    <t>1) Dispute between their firm and the Customs Department about certain goods imported by them and purloining of Secret Correspondence of the firm.</t>
  </si>
  <si>
    <t>1) A NOVEL CRIME.: Purloining the Secret Correspondence of a City Firm. ...New York Times (1857-1922); Jun 3, 1872; ProQuest Historical Newspapers: The New York Times with Index pg. 1; THE PHELPS-DODGE CASE.: The Facts Relating to the Suit Commenced by the Government. New York Times (1857-1922); Jan 11, 1873; ProQuest Historical Newspapers: The New York Times with Index pg. 2; PHELPS, DODGE &amp;amp; CO.: Complete Official History of the Alleged Frauds, and the Compromise by t...New York Times (1857-1922); Apr 28, 1873; ProQuest Historical Newspapers: The New York Times with Index pg. 5</t>
  </si>
  <si>
    <t>1) Congressmen alleged to have been corrupted with Credit Mobilier stock; 2) Panic in wall street due to suspension of JAY COOKE &amp; CO;</t>
  </si>
  <si>
    <t>1) The Oakes Ames List. New York Times (1857-1922); Jan 17, 1873; ProQuest Historical Newspapers: The New York Times with Index pg. 4; Credit Mobilier. New York Times (1857-1922); Feb 19, 1873; ProQuest Historical Newspapers: The New York Times with Index pg. 4; THE PANIC.: EXCITEMENT IN WALL STREET. SUSPENSION OF JAY COOKE &amp; CO. ...New York Times (1857-1922); Sep 19, 1873; ProQuest Historical Newspapers: The New York Times with Index pg. 1; SUIT AGAINST JAY COOKE &amp;amp; CO. New York Times (1857-1922); Oct 3, 1873; ProQuest Historical Newspapers: The New York Times with Index pg. 2;</t>
  </si>
  <si>
    <t>1) RESIGNATION OF THE PRESIDENT. ALLEGATIONS OF MISMANAGEMENT AND FRAUD THE AFFAIRS OF THE COMPANY</t>
  </si>
  <si>
    <t>1) A STRANGELY MANAGED COMPANY. New York Times (1857-1922); Dec 2, 1874; ProQuest Historical Newspapers: The New York Times with Index pg. 4; PACIFIC MAIL COMPANY.: RESIGNATION OF THE PRESIDENT. ALLEGATIONS OF ...New York Times (1857-1922); Dec 4, 1874; ProQuest Historical Newspapers: The New York Times with Index pg. 5</t>
  </si>
  <si>
    <t>1) Emma Silver Mining Company (Near)</t>
  </si>
  <si>
    <t>1) INVESTIGATION regarding the ownership and slae of assets of the company</t>
  </si>
  <si>
    <t>1) THE EMMA MINE INVESTIGATION.: TESTIMONY OF TRENOR W. PARK CONCERNING New York Times (1857-1922); Apr 6, 1876; ProQuest Historical Newspapers: The New York Times with Index pg. 1; A GENERAL MEETING OF THE COMPANY IN LONDON REMARKS OF MR. M' DOUGALL, New York Times (1857-1922); Dec 15, 1876; ProQuest Historical Newspapers: The New York Times with Index pg. 2</t>
  </si>
  <si>
    <t>1) Continental Life Insurance (Near)</t>
  </si>
  <si>
    <t>1) Mr. John J. Anderson, who was appointed Receiver of the Continental Life Insurance Company of this City, on the 25th of October last, at the suit of John O. Hoyt, one of the stockholders in the company , made his report to the Supreme Court, in Brooklyn, yesterday, showing that at any time during the past six years a rigid examination would have developed the fact that the concern was insolvent, and that at the time of his appointment there was a deficit existing of about $500,000.</t>
  </si>
  <si>
    <t>1) THE CONTINENTAL LIFE COMPANY.: WILLIAM ALLEN BUTLER APPOINTED REFEREE New York Times (1857-1922); Jan 23, 1877; ProQuest Historical Newspapers: The New York Times with Index pg. 8</t>
  </si>
  <si>
    <t>1) ABOUT NEW-YORK CENTRAL: MR. VANDERBILT'S KNOWLEDGE OF RAILROAD WORK. New York Times (1857-1922); Aug 29, 1879; ProQuest Historical Newspapers: The New York Times with Index pg. 5; VANDERBILT'S GREAT SALE: A SYNDICATE BUYS 250,000 SHARES OF NEW-YORK ...New York Times (1857-1922); Nov 27, 1879; ProQuest Historical Newspapers: The New York Times with Index pg. 1</t>
  </si>
  <si>
    <t>1) Charles V. Culver, promoter, hook investors and brought deep-pocketed men of wealth from all over the country to tour his as-yet-non-existent oil fields.; 2) Corruption and misrepresentation of business calming ownership of star routes from smaller contractors</t>
  </si>
  <si>
    <t>1) http://scripophily.net/ampecope18.html; 2) BRADY'S DISHONEST WORK: FURTHER DISCLOSURES OF GROSS CORRUPTION. New York Times (1857-1922); Apr 26, 1881; ProQuest Historical Newspapers: The New York Times with Index pg. 1</t>
  </si>
  <si>
    <t>1) Manhattan Railway (Non);</t>
  </si>
  <si>
    <t>1) Stock Jobbing Scandal and conduct of  supreme court judge in aiding the schemes of acquiring possession of the elevated railway system</t>
  </si>
  <si>
    <t>1) THE MANHATTAN SCANDAL: HOW JUDGE WESTBROOK HELPED THE GOULD CLIQUE. ...New York Times (1857-1922); Jan 24, 1882; ProQuest Historical Newspapers: The New York Times with Index pg. 5</t>
  </si>
  <si>
    <t>1) WORK OF THE RAILWAYS: SEEKING THE MOVING POWER IN THE DINSMORE SUIT. New York Times (1857-1922); Oct 20, 1883; ProQuest Historical Newspapers: The New York Times with Index pg. 5; WORK OF THE RAILWAYS: SEEKING THE MOVING POWER IN THE DINSMORE SUIT. New York Times (1857-1922); Oct 20, 1883; ProQuest Historical Newspapers: The New York Times with Index pg. 5 2) NOTES OF VARIOUS INTERESTS. New York Times (1857-1922); Mar 16, 1883;
ProQuest Historical Newspapers: The New York Times with Index pg. 2; NOTES OF VARIOUS INTERESTS. New York Times (1857-1922); Sep 2, 1883; ProQuest Historical Newspapers: The New York Times with Index pg. 1</t>
  </si>
  <si>
    <t>1) People's Passenger Railway (Near);</t>
  </si>
  <si>
    <t>1) Fraud and manipulation by the president of the company</t>
  </si>
  <si>
    <t>1) DOUBTFUL MANAGEMENT.: DEVELOPMENTS REGARDING A PHILADELPHIA COMPANY--New York Times (1857-1922); Jan 11, 1883; ProQuest Historical Newspapers: The New York Times with Index pg. 2; STOCKHOLDERS MAKING TROUBLE.: HOW A PHILADELPHIA STREET RAILWAY COMPANY New York Times (1857-1922); Apr 17, 1883; ProQuest Historical Newspapers: The New York Times with Index pg. 1</t>
  </si>
  <si>
    <t>1) Bribery allegations against the compay</t>
  </si>
  <si>
    <t>1) AFRAID TO TOUCH IT. New York Times (1857-1922); Dec 11, 1885; ProQuest Historical Newspapers: The New York Times with Index pg. 4; THE GIBBS COMMITTEE'S PLANS.: TO INVESTIGATE THE GRANT OF THE BROADWAY New York Times (1857-1922); Dec 13, 1885; ProQuest Historical Newspapers: The New York Times with Index pg. 10</t>
  </si>
  <si>
    <t xml:space="preserve">1) Impropriety of Attorney-General GARLAND'S and Senator HARRIS'S in accepting gifts of company stocks </t>
  </si>
  <si>
    <t>1) THE PAN ELECTRIC SCANDAL. New York Times (1857-1922); Feb 2, 1886; ProQuest Historical Newspapers: The New York Times with Index pg. 4; THE TELEPHONE CONSPIRACY. New York Times (1857-1922); Feb 3, 1886; ProQuest Historical Newspapers: The New York Times with Index pg. 4</t>
  </si>
  <si>
    <t>1) Interstate Commerce Act (Other)</t>
  </si>
  <si>
    <t>1) North River Sugar Refining Company (Non);</t>
  </si>
  <si>
    <t xml:space="preserve">1) Form a monopoly to fix prices of sugar </t>
  </si>
  <si>
    <t>1) THE SUGAR TRUST TO BE SUED. New York Times (1857-1922); Jul 2, 1888; ProQuest Historical Newspapers: The New York Times with Index pg. 4; THE SUGAR TRUST BEATEN: JUDGE BARRETT DELIVERS A STINGING BLOW. THE ...New York Times (1857-1922); Jan 10, 1889; ProQuest Historical Newspapers: The New York Times with Index pg. 9</t>
  </si>
  <si>
    <t>1) Lobbying menthods and indirect bribery by West End Company to legislature</t>
  </si>
  <si>
    <t>1) Editorial Article 2 -- No Title New York Times (1857-1922); Jul 6, 1890; ProQuest Historical Newspapers: The New York Times with Index pg. 4;</t>
  </si>
  <si>
    <t>1) Sherman Antitrust Act (Other)</t>
  </si>
  <si>
    <t>1) Prohibits certain business activities that federal government regulators deem to be anti-competitive, and requires the federal government to investigate and pursue trusts.</t>
  </si>
  <si>
    <t>1) https://en.wikipedia.org/wiki/Sherman_Antitrust_Act</t>
  </si>
  <si>
    <t xml:space="preserve">1) New-York Life Insurance Company (Non); </t>
  </si>
  <si>
    <t>1) Theft by Julio Merzbacher, the company's Spanish-American agent;</t>
  </si>
  <si>
    <t>1) NOT FAR FROM A MILLION: JULIO MERZBACHER'S BIG STEAL FROM THE … New York Times (1857-1922); Jun 13, 1891; ProQuest Historical Newspapers: The New York Times with Index pg. 1;  Editorial Article 4 -- No Title New York Times (1857-1922); Jun 14, 1891; ProQuest Historical Newspapers: The New York Times with Index pg. 4</t>
  </si>
  <si>
    <t>1) New York and Baltimore Land and Improvement Co. (Near);</t>
  </si>
  <si>
    <t>1) The company professed to be incorporated under the laws of Maryland, and to sell ten-year " debenture certificates" giving title to lands " half-way between Baltimore and Washington." No such incorporation is on file, nor any such ownership of lands in the counties specified.</t>
  </si>
  <si>
    <t>1) http://scripophily.net/newyoandbala.html;</t>
  </si>
  <si>
    <t>1) Beecher Schenck and Company (Non);</t>
  </si>
  <si>
    <t>1) Misappropriation of funds by the vice presidnent of the corporation;</t>
  </si>
  <si>
    <t xml:space="preserve">1) http://scripophily.net/fraudscandis.html; https://books.google.com/books?id=lpMEAAAAYAAJ&amp;pg=PA505&amp;lpg=PA505&amp;dq=Beecher+Schenck+and+Company+1893&amp;source=bl&amp;ots=udW6GKOZMu&amp;sig=3QYSTpOaVje3zgFkpn3TsdYO5bU&amp;hl=en&amp;sa=X&amp;ved=0ahUKEwjkxLKlo6DMAhUNxWMKHVqECH8Q6AEIJDAC#v=onepage&amp;q=Beecher%20Schenck%20and%20Company%201893&amp;f=false; </t>
  </si>
  <si>
    <t>1) Columbus, Hocking Valley and Toledo Railroad (Near);</t>
  </si>
  <si>
    <t>1) Suit brought by the Central Trust Company of New-York as trustee of the holders of bonds of the Columbus , Hocking Valley and Toledo Railroad to recover about $12,000,000 alleged to have been misappropriated and embezzled</t>
  </si>
  <si>
    <t>1) HOCKING VALLEY SCANDAL: SUIT TO RECOVER ALMOST TWELVE MILLIONS. ...New York Times (1857-1922); Sep 17, 1894; ProQuest Historical Newspapers: The New York Times with Index pg. 2;</t>
  </si>
  <si>
    <t>1) Established federal court procedures for court-supervised liquidation of corporations unable to pay creditors, but left the liquidation of commercial banks in the hands of state bank supervisors and the Office of the Comptroller of Currency</t>
  </si>
  <si>
    <t>1) A BRIEF HISTORY OF REGULATIONS REGARDING FINANCIAL MARKETS IN THE UNITED STATES; https://en.wikipedia.org/wiki/Bankruptcy_Act_of_1898</t>
  </si>
  <si>
    <t>1) Franklin Syndicate (Non);</t>
  </si>
  <si>
    <t>1) Ponzi scheme - William "520 percent" Miller defrauded his clients of $1 million.</t>
  </si>
  <si>
    <t>1) History of Greed by Sarna, p. 30; http://malefactorsregister.com/wp/the-franklin-syndicate/; WILLIAM F. MILLER ARRESTED.: Manager of the Franklin Syndicate Sued ...New York Times (1857-1922); Nov 22, 1899; ProQuest Historical Newspapers: The New York Times with Index pg. 1</t>
  </si>
  <si>
    <t>1) Stock manipulation by the process of 'washing up' i.e. placing simultanious buy and sell orders</t>
  </si>
  <si>
    <t>1) NYTINTERNATIONAL POWER TAKES ANOTHER DROP: Stock Falls Off 19 Points to ...New York Times (1857-1922); May 2, 1902; ProQuest Historical Newspapers: The New York Times with Index pg. 16;</t>
  </si>
  <si>
    <t>1) Cast Iron Pipe &amp; Foundry Company (Acct)</t>
  </si>
  <si>
    <t>1) Company was doing business at a loss and that extravagant reports of its earnings were published with the purpose of keeping the value of the stock up in Wall street.</t>
  </si>
  <si>
    <t>1) CAST IRON PIPE &amp;amp; FOUNDRY.: Charges of Mismanagement Denied. Wall Street Journal (1889-1922); Sep 14, 1903;
ProQuest Historical Newspapers: The Wall Street Journal pg. 7;</t>
  </si>
  <si>
    <t>1) Equitable Life Assurance Society (Near)</t>
  </si>
  <si>
    <t>1) Creditor and policy holder filed a case in supreme court against that corporation and James H. Hyde, to compel tile restoration by Mr. Hyde to the Equitable's treasury of the sum of $200,000, alleged to have been received by him in the last two years for salary as the Society's Vice President; Mutualization of the Equitable Life Assurance Societ.</t>
  </si>
  <si>
    <t>1) SUES EQUITABLE LIFE.: Woman Says J.H. Hyde Got $100,000 Yearly Salary -- Wants It Put Special to The New York Times. New York Times (1857-1922); Mar 14, 1905; ProQuest Historical Newspapers: The New York Times with Index pg. 9;</t>
  </si>
  <si>
    <t>1) Charges of forgery, form a monopoly and quoting price at loss in order to crush competition</t>
  </si>
  <si>
    <t>1) STANDARD FIGHTS TO DELAY INQUIRY: Invokes Old Law to Take Evidence in ...New York Times (1857-1922); Jan 6, 1906; ProQuest Historical Newspapers: The New York Times with Index pg. 1;</t>
  </si>
  <si>
    <t>1) Copete Mining Company (Near)</t>
  </si>
  <si>
    <t xml:space="preserve">1) Charges of misrepresentation and peddling of stock by the management  </t>
  </si>
  <si>
    <t>1) NEW SUIT AGAINST THE LOGAN ESTATE: Copete Mining Stockholders Want to ...New York Times (1857-1922); May 29, 1907;
ProQuest Historical Newspapers: The New York Times with Index pg. 3;</t>
  </si>
  <si>
    <t>1) United Boxboard (Acct)</t>
  </si>
  <si>
    <t>1) Removal of Sidney Mitchell as receiver, charging him with manipulation of accounts and improper management of affairs in the interest of the United Boxboard, which petitioners declare is hopelessly insolvent.</t>
  </si>
  <si>
    <t>1) AMERICAN STRAW BOARD.: Circuit Court Petitioned Asking for Removal of Sidney Mitchell Wall Street Journal (1889-1922); Aug 8, 1908; ProQuest Historical Newspapers: The Wall Street Journal pg. 2;</t>
  </si>
  <si>
    <t>1) Standard Oil Company of New Jersey (Non)</t>
  </si>
  <si>
    <t>1) Charges of violative of the Sherman anti-trust law</t>
  </si>
  <si>
    <t>1) Blue Sky Laws (Acct)</t>
  </si>
  <si>
    <t>1) Protect investors from worthless securities issued by unscrupulous companies and pumped by promoters. Basic disclosure laws that require a company to provide a prospectus in which the promoters (sellers/issuers) state how much interest they are getting and why.</t>
  </si>
  <si>
    <t>1) A Brief History Of Regulation http://www.investopedia.com/articles/07/secbeginning.asp#ixzz4UG9yKJ00 
Follow us: Investopedia on Facebook</t>
  </si>
  <si>
    <t xml:space="preserve">1) Control of the nation’s finances from banks while at the same time creating a mechanism that would enable a more elastic currency, and greater supervision over the nation’s banking infrastructure; </t>
  </si>
  <si>
    <t xml:space="preserve">1) http://www.investopedia.com/terms/f/1913-federal-reserve-act.asp; </t>
  </si>
  <si>
    <t>1) Chicago, Milwaukee and St. Paul Railway Company (Acct)</t>
  </si>
  <si>
    <t>1) Charges that the book accounts of the Chicago , Milwaukee and St . Paul Railway Company and of its subsidiary, the Chicago, Milwaukee and Puget Sound Railway Company, have been so manipulated as to mislead the public and tend to create a more favorable market for the securities of the roads</t>
  </si>
  <si>
    <t>1) COMMERCE BOARD ACCUSES ST. PAUL: Charges Manipulation of Puget Sound ...New York Times (1857-1922); Mar 7, 1914; ProQuest Historical Newspapers: The New York Times with Index pg. 1;</t>
  </si>
  <si>
    <t>1) Tighten the requirments of Sherman Antitrust Act</t>
  </si>
  <si>
    <t>1) https://en.wikipedia.org/wiki/Clayton_Antitrust_Act</t>
  </si>
  <si>
    <t>1) United States Cashier Company (Near);</t>
  </si>
  <si>
    <t>1) Executed a scheme to defraud by means of using the post office, and to obtain money by false representations;</t>
  </si>
  <si>
    <t>1) http://scripophily.net/unstcacoor19.html; CHARGE $1,000,000 SWINDLE: Officers of U. S. Cashier Company Indicted in Portland. New York Times (1857-1922); Feb 28, 1915; ProQuest Historical Newspapers: The New York Times with Index pg. 13</t>
  </si>
  <si>
    <t xml:space="preserve">1) Harry Lefkovitz was the promoter of this company who ended up in jail in for stock fraud and mining scam.; </t>
  </si>
  <si>
    <t>1) http://scripophily.net/micomicoar19.html;</t>
  </si>
  <si>
    <t>1) A BRIEF HISTORY OF REGULATIONS REGARDING FINANCIAL MARKETS IN THE UNITED STATES; 2) PWW Americas, p.110</t>
  </si>
  <si>
    <t>1) Securities Exchange Company (Non);</t>
  </si>
  <si>
    <t>1) Charles Ponzi's company; Ponzi scheme with flase promise to high returns to invetors.</t>
  </si>
  <si>
    <t>1) Davies-Academy-November-06-2012 (Fraud: History, Issues, Tools and Challenges), p. 15; MADE MILLIONS BY TRICK IN EXCHANGE: Charles Ponzi Admits $8,500,000 ... New York Times (1857-1922); Jul 27, 1920; ProQuest Historical Newspapers: The New York Times with Index pg. 1</t>
  </si>
  <si>
    <t>1) SCRUTINIZE FLUCTUATIONS IN INTERBOROUGH ISSUES: NEW YORK RAILWAYS ...Wall Street Journal (1889-1922); Nov 30, 1921; ProQuest Historical Newspapers: The Wall Street Journal pg. 6;</t>
  </si>
  <si>
    <t>1) Established the Grain Futures Administration to supervise the trading of commodities futures contracts</t>
  </si>
  <si>
    <t>1) A BRIEF HISTORY OF REGULATIONS REGARDING FINANCIAL MARKETS IN THE UNITED STATES</t>
  </si>
  <si>
    <t>1) James C. Brady executor and trustee of the $80,000,000 estate was accused of using trust funds to protect a personal investment</t>
  </si>
  <si>
    <t>1) SAYS BRADY RISKED $2,500,000 OF TRUST: Made Loans When Maxwell Motor ...Special to The New York Times.
New York Times (1923-Current file); May 2, 1923; ProQuest Historical Newspapers: The New York Times with Index pg. 1;</t>
  </si>
  <si>
    <t>1) NEW ENG. OIL CASE OF WIDE IMPORTANCE: Federal Court Decision Finding ...Special from Boston News Bureau Wall Street Journal (1923 - Current file); Jun 15, 1926; ProQuest Historical Newspapers: The Wall Street Journal pg. 13; 2) http://scripophily.net/unlocoma19.html; GETS 2 STOCK INJUNCTIONS.: Ottinger Moves Against Universal Lock-Tip and Record-O-Phone. New York Times (1923-Current file); Sep 24, 1926; ProQuest Historical Newspapers: The New York Times with Index pg. 36; 3) GETS 2 STOCK INJUNCTIONS.: Ottinger Moves Against Universal Lock-Tip and Record-O-Phone. New York Times (1923-Current file); Sep 24, 1926; ProQuest Historical Newspapers: The New York Times with Index pg. 36;</t>
  </si>
  <si>
    <t>1) Teapot Dome Oils Limited (Non);</t>
  </si>
  <si>
    <t>1) Missouri-Kansas Company Directors Accused of $67,000,000 Stock Manipulation</t>
  </si>
  <si>
    <t>1) RECEIVER IS ASKED FOR PARISH PIPELINE: Missouri-Kansas Company ...Special to The New York Times. New York Times (1923-Current file); Jan 11, 1931; ProQuest Historical Newspapers: The New York Times with Index pg. 45;</t>
  </si>
  <si>
    <t>1) PWW Americas, p.116;  Jones 2011 Appendix 1, p. 509; UNTERMYER LOSES IN MATCH RULING: Head of Rival Group for Inter- ...New York Times (1923-Current file); May 28, 1932; ProQuest Historical Newspapers: The New York Times with Index pg. 19;$500,000 FOR HUNT OF KREUGER ASSETS: Trustee for International Match ...New York Times (1923-Current file); Jun 9, 1932; ProQuest Historical Newspapers: The New York Times with Index pg. 31; 2) INSULL IS UPHELD BY STOCKHOLDERS: Admits Great Depreciation in Insull ...Special to THE NEW YORK TIMES. New York Times (1923-Current file); Feb 16, 1932; ProQuest Historical Newspapers: The New York Times with Index pg. 35; HOPE TO REORGANIZE INSULL GROUP IN EAST: Creditors' Committees ...New York Times (1923-Current file); Oct 2, 1932; ProQuest Historical Newspapers: The New York Times with Index
pg. F1; INSULL SALVAGING HERE QUESTIONED: Judge Coxe Doubts Legality of ...New York Times (1923-Current file); Jun 1, 1933;
ProQuest Historical Newspapers: The New York Times with Index pg. 25;</t>
  </si>
  <si>
    <t xml:space="preserve">1) Expanded the Federal Reserve’s lending powers, allowing Federal Reserve district banks to loan funds to member banks on the security of a broad range of assets equivalent to the assets accepted by the RFC. Loans secured by collateral previously ineligible for rediscount had to be approved by a minimum of five members of the Federal Reserve Board and had to pay a rate at least one percent above the prevailing discount rate. </t>
  </si>
  <si>
    <t>1) Charge of participating in an alleged conspiracy as a result of which Oil Shares, Inc. asserts it was looted of $500,000.; 2) C.C. Julian the promoter of the company involved in mining scam and stock fraud;</t>
  </si>
  <si>
    <t>1) Jersey Bank Is Exonerated; Kahn Guilty In $500,000 Losses of Oil Shares, Inc. Special to THE NEW YORK TIMES.. New York Times (1923-Current file) [New York, N.Y] 08 Apr 1933: 21. ; 2) http://scripophily.net/newmoncrismi.html; Named Mine Receiver. New York Times (1923-Current file); Dec 30, 1933; ProQuest Historical Newspapers: The New York Times with Index pg. 25;</t>
  </si>
  <si>
    <t>1) PWW Americas, p.117</t>
  </si>
  <si>
    <t>1) Securities and Exchange Act 1934 (Acct);</t>
  </si>
  <si>
    <t>1) The Securities and Exchange Act of 1934 established a federal agency - the Securities and Exchange Commission (SEC), to regulate financial reporting for publicly traded companies.</t>
  </si>
  <si>
    <t>1) Trial of fraud and stock price menupulation charges against investment trust by Chicago Brokers</t>
  </si>
  <si>
    <t>1) UNITED FOUNDERS SUED FOR $1,106,886: Trial of Fraud Charges Against ...New York Times (1923-Current file); Feb 19, 1935; ProQuest Historical Newspapers: The New York Times with Index pg. 33;</t>
  </si>
  <si>
    <t>1) McKesson &amp; Robbins (Acct)</t>
  </si>
  <si>
    <t>1) The fraud involved fake purchase orders, inflated inventory and skimming cash from company sales, and occurred despite the presence of Price Waterhouse as the company's auditors.;</t>
  </si>
  <si>
    <t>1) http://www.investopedia.com/articles/economics/12/four-unknown-massive-frauds.asp; McKesson &amp;amp; Robbins Faces Mismanagement Action
Wall Street Journal (1923 - Current file); May 9, 1936; ProQuest Historical Newspapers: The Wall Street Journal pg. 6; McKesson &amp;amp; Robbins Officials Appear Before N.Y.S.E. Committee: ...Wall Street Journal (1923 - Current file); Dec 8, 1938; ProQuest Historical Newspapers: The Wall Street Journal pg. 9; Nearly Fourth of Assets Of McKesson &amp;amp; Robbins May Be Fictitious: ...Wall Street Journal (1923 - Current file); Dec 9, 1938; ProQuest Historical Newspapers: The Wall Street Journal pg. 1;</t>
  </si>
  <si>
    <t xml:space="preserve">1) Evolution of US Generally Accepted Accounting Principles (GAAP) </t>
  </si>
  <si>
    <t>1) Paine, Webber &amp; Co (Near)</t>
  </si>
  <si>
    <t xml:space="preserve">1) Firm had held evidence of the doubtful nature of two transactions months before public suspicion. </t>
  </si>
  <si>
    <t>1) SUSPICIOUS FACTS IN LOANS TO TRUSTS IGNORED, SEC HEARTS: Paine, ...New York Times (1923-Current file); Jun 3, 1938;
ProQuest Historical Newspapers: The New York Times with Index pg. 1;</t>
  </si>
  <si>
    <t xml:space="preserve">1) GIANNINI PROFITS TARGET AT INQUIRY: 'Special Knowledge' Imparted to ...Special to THE NEW YORK TIMES.
New York Times (1923-Current file); Jan 19, 1939; ProQuest Historical Newspapers: The New York Times with Index pg. 31; 2) STOCK REVOCATION CONSIDERED BY SEC: Agency Is Near Completion of Two ...New York Times (1923-Current file); May 6, 1939; ProQuest Historical Newspapers: The New York Times with Index pg. 26; </t>
  </si>
  <si>
    <t>1) Associated Gas and Electric Company (Non)</t>
  </si>
  <si>
    <t>1) Billion-dollar utility system files as a bankrupt in Federal Court on the ground that a ruling of the Securities and Exchange Commission has left it "without the necessary funds to carry on its business"</t>
  </si>
  <si>
    <t>1) In The Nation: The Case of the Associated Gas and Electric Companies ...By ARTHUR KROCK
New York Times (1923-Current file); Jan 12, 1940; ProQuest Historical Newspapers: The New York Times with Index pg. 13;</t>
  </si>
  <si>
    <t>1) It is the primary source of regulation for mutual funds and closed-end funds. In addition, the '40 Act impacts the operations of hedge funds, private equity funds and even holding companies.; 2) It is the primary source of regulation of investment advisers and is administered by the U.S. Securities and Exchange Commission.;</t>
  </si>
  <si>
    <t>1) History of Greed by Sarna, p. 137; https://en.wikipedia.org/wiki/Investment_Company_Act_of_1940; 2) History of Greed by Sarna, p. 150; https://en.wikipedia.org/wiki/Investment_Advisers_Act_of_1940;</t>
  </si>
  <si>
    <t>1) GE, Westinghouse and Others (Non)</t>
  </si>
  <si>
    <t>1) GE, Westinghouse, Allis-Chalmers and 16 other cos and some of their execs plead guilty and no defense on 20 counts of criminal price-fixing and bid-rigging; 10 other cos plead no-defense only; Justice Dept calls it largest criminal case in anti-trust laws history; charges against GE vp Vinson dropped; Westinghouse vp Rowland only defendant to plead not guilty; Atty Gen Rogers, Westinghouse counsel Brownell and GE counsel Gesell comment ;</t>
  </si>
  <si>
    <t>1) BULB MAKERS FACE ANTI-TRUST ACTION: Jackson Says Civil Suit Is to Be ...Special to THE NEW YORK TIMES. New York Times (1923-Current file); Jan 27, 1941;
ProQuest Historical Newspapers: The New York Times with Index pg. 25; 7 Electrical Officials Get Jail Terms in Trust Case: G.E. and ...By ANTHONY LEWIS Special to The New York Times. New York Times (1923-Current file); Feb 7, 1961; ProQuest Historical Newspapers: The New York Times with Index pg. 1;</t>
  </si>
  <si>
    <t xml:space="preserve">1) Evolution of US Generally Accepted Accounting Principles (GAAP); 2) Evolution of US Generally Accepted Accounting Principles (GAAP);  </t>
  </si>
  <si>
    <t>1) Pennsylvania Industrie (Near)</t>
  </si>
  <si>
    <t>1) Pennsylvania Industries Charged With Fraud In Holders' Civil Suit Special to THE WALL STREET JOURNAL Wall Street Journal (1923 - Current file); Jul 9, 1949; ProQuest Historical Newspapers: The Wall Street Journal pg. 8;</t>
  </si>
  <si>
    <t>1) American Overseas Tanker Corp (Non)</t>
  </si>
  <si>
    <t>1) Probe of Complex, Highly Profitable Tanker Deal</t>
  </si>
  <si>
    <t>1) Success Story: Senate Group Will Probe Complex, Highly Profitable Tanker Deal From THE WALL STREET JOURNAL Washington Bureau Wall Street Journal (1923 - Current file); Feb 19, 1952; ProQuest Historical Newspapers: The Wall Street Journal pg. 6;</t>
  </si>
  <si>
    <t>1) Registration statements reported to SEC were false and materially misleading;</t>
  </si>
  <si>
    <t>1) http://scripophily.net/hoaicone19.html;</t>
  </si>
  <si>
    <t>1) Congress amends the Internal Revenue Code to allow companies to use accelerated historical cost depreciation</t>
  </si>
  <si>
    <t>1) Housing Scandal (Non)</t>
  </si>
  <si>
    <t xml:space="preserve">1) $7 million in "windfall profits" by builders who put up live apartment projects under the F.H.A.'s scandal -scarred Section 608 program.
</t>
  </si>
  <si>
    <t>1) Senate Unit Hears Builder With $6 Million 'Windfall' Profit Testify ...Wall Street Journal (1923 - Current file); Jul 16, 1954; ProQuest Historical Newspapers: The Wall Street Journal pg. 3; Housing 'Windfalls': U.S. to Try to Recover $7 Million Made on 5 Apartment Projects By a WALL STREET JOURNAL Staff Reporter Wall Street Journal (1923 - Current file); Oct 26, 1954; ProQuest Historical Newspapers: The Wall Street Journal pg. 2</t>
  </si>
  <si>
    <t>Other events: Congress enacted legislation allowing for accelerated depreciation for tax purposes. At this point, most companies reverted back to straight-line depreciation for financial reporting purposes.</t>
  </si>
  <si>
    <t>PWW Americas, p.123</t>
  </si>
  <si>
    <t>1) Thermoid (Acct)</t>
  </si>
  <si>
    <t>1) Accounts were manipulated to revert profits from parent co to subsidry</t>
  </si>
  <si>
    <t>1) Thermoid Proxy Fight May Not Be Settled Tuesday At Meeting; An ...BY DOYLE SMEE Staff Reporter of THE WALL STREET JOURNAL Wall Street Journal (1923 - Current file); Aug 5, 1955; ProQuest Historical Newspapers: The Wall Street Journal pg. 16;</t>
  </si>
  <si>
    <t>1) United States Hoffman Machinery Corporation (Near)</t>
  </si>
  <si>
    <t>1) Value Line' Group Seeking $3,247,000 Price Paid for Common Stock Deception Charged Omissions Claimed</t>
  </si>
  <si>
    <t>1) THREE FUNDS SUE IN HOFFMAN DEAL: 'Value Line' Group Seeking ...New York Times (1923-Current file); Jun 4, 1957; ProQuest Historical Newspapers: The New York Times with Index pg. 65;</t>
  </si>
  <si>
    <t>1) ARB 48 (Acct);</t>
  </si>
  <si>
    <t>1) Allows the ‘pooling of interests’ method for business combinations in the presence of certain ‘attendant circumstances.’ ; 2) Other events: American Institute of Accountants (AIA) was renamed as American Institute of Certified Public Accountants (AICPA)</t>
  </si>
  <si>
    <t>1) New York Stock Exchange investigation into transactions in the shares of The Artloom Carpet Company by the concern's directors and officers.</t>
  </si>
  <si>
    <t>1) BIG BOARD STUDIES ARTLOOM MOVES: Company Officers Examined on Stock ...New York Times (1923-Current file); Sep 9, 1958; ProQuest Historical Newspapers: The New York Times with Index pg. 49;</t>
  </si>
  <si>
    <t>1) ARB 44 (Revised) (Acct);</t>
  </si>
  <si>
    <t xml:space="preserve">Other events: American Institute of Certified Public Accountants  (AICPA) appoints a special committee to review the role of research in establishing accounting principles. The committee proposes an Accounting Principles Board (APB) to succeed the Committee on Accounting Procedure. The APB comes into existence in 1959 as a senior technical committee of the Institute, and by the following year its 21 members include representatives from all of the Big Eight accounting firms, as well as accounting academics, financial executives, and other accounting practitioners. Dissents are again to be recorded. The APB was charged with ‘narrowing the differences in accounting practice,’ which meant ‘stop allowing so many optional treatments.’ </t>
  </si>
  <si>
    <t>1) Doeskin Products Inc (Non)</t>
  </si>
  <si>
    <t xml:space="preserve">1) Two top officials of Doeskin Products. Inc. were taken into custody here on charges by the U S Attorney General of stock sale fraud . </t>
  </si>
  <si>
    <t>1) Setback for Santa: Fear of Payola Taint Dents Corporate Habit Of Yule ...Wall Street Journal (1923 - Current file); Dec 7, 1959; ProQuest Historical Newspapers: The Wall Street Journal pg. 1;</t>
  </si>
  <si>
    <t>Other Events: The APB’s accounting research staff issues Accounting Research Studies 1 and 3 on ‘basic accounting postulates’ and ‘broad accounting principles.’ These were intended to constitute the conceptual basis for future APB Opinions that would, it was hoped, ‘narrow the areas of difference.’ But the ‘principles’ Research Study advocates current value accounting for inventories and fixed assets, which, the APB asserts in a special Statement, is ‘too radically different from present [GAAP] for acceptance at this time.’ Therefore, Studies 1 and 3 fail in their mission to serve as the conceptual basis for future APB Opinions.</t>
  </si>
  <si>
    <t>1) The Securities and Exchange Commission accused Midwest Technical Development Corp., a Minneapolis investment fund, and 18 of its present or former officials of "gross misconduct and abuse of trust and various other violations" of the Investment Company Act.</t>
  </si>
  <si>
    <t>1) SEC Accuses Minneapolis Investment Fund And 18 of Its Officers of Gross Misconduct By a WALL STREET JOURNAL Staff Reporter Wall Street Journal (1923 - Current file); May 2, 1962; ProQuest Historical Newspapers: The Wall Street Journal pg. 3;</t>
  </si>
  <si>
    <t>1) Congress enacts an ‘investment tax credit’ in order to stimulate the purchase of equipment and machinery by companies; 2) APB issues Opinion 2 in a close vote (with four Big Eight firms dissenting) to require that the ‘credit’ be subtracted from the asset cost, and not be included in current earnings.</t>
  </si>
  <si>
    <t xml:space="preserve">1) Evolution of US Generally Accepted Accounting Principles (GAAP) ; 2)Evolution of US Generally Accepted Accounting Principles (GAAP) </t>
  </si>
  <si>
    <t>1) Allied Crude Vegetable Oil Refining Corp (Near);</t>
  </si>
  <si>
    <t>1) Commodities trader Tino De Angelis defrauded clients, including the Bank of America into thinking he was trading vegetable oil. He got loans and made money using the oil as collateral. He showed inspectors tankers of water, with a bit of oil on the surface. When the fraud was exposed, the business collapsed.</t>
  </si>
  <si>
    <t>1) https://en.m.wikipedia.org/wiki/List_of_corporate_collapses_and_scandals; LOST SOYBEAN OIL PUZZLES WALL ST.: Exporter Charges That Tons of ...
By H.J. MAIDENBERG New York Times (1923-Current file); Nov 22, 1963; ProQuest Historical Newspapers: The New York Times with Index pg. 1; Stock Exchange Suspends 2 Major Brokerage Firms: Ira Haupt and J.R. ...By VARTANIG G. VARTAN New York Times (1923-Current file); Nov 21, 1963; ProQuest Historical Newspapers: The New York Times with Index pg. 1</t>
  </si>
  <si>
    <t>1) Agency Charges Ling-Temco Chairman and 3 Associates With 'Gross Misconduct' Return of Some Gains Sought; 2) A Securities and Exchange Commission examiner recommended suspending the broker-dealer registration of Linder, Bilotti &amp; Co., New York, based on findings that the concern, among other things, violated Federal antifraud laws.</t>
  </si>
  <si>
    <t>1) SEC Suit Assails Investment Firm Role of J.J. Ling: Agency Charges ...Wall Street Journal (1923 - Current file); Feb 25, 1964; ProQuest Historical Newspapers: The Wall Street Journal pg. 3; 2) SEC Aide Recommends Suspending Linder Bilotti Broker-Dealer License Wall Street Journal (1923 - Current file); Aug 4, 1964;  ProQuest Historical Newspapers: The Wall Street Journal pg. 21;</t>
  </si>
  <si>
    <t>1) Opinion 5 (Acct);</t>
  </si>
  <si>
    <t xml:space="preserve">1) APB establishes criteria for the capitalization of financing leases by lessees, but few lessees actually capitalize the cost and recognize the corresponding liability for long-term financing leases. The leasing industry opposed a stronger set of criteria. </t>
  </si>
  <si>
    <t>1) A Securities and Exchange Commission examiner recommended that the broker-dealer registration of Broadwall Securities, Inc., New York, be suspended pending a final decision on whether the concern's registration should be revoked.</t>
  </si>
  <si>
    <t>1) By a WALL STREET JOURNAL Staff Reporter Wall Street Journal (1923 - Current file); Mar 4, 1965; ProQuest Historical Newspapers: The Wall Street Journal pg. 9;</t>
  </si>
  <si>
    <t>Other events: AICPA passed a 1965 resolution requiring disclosure of deviations from Generally Accepted Accounting Principles (GAAP) in the auditor's certificate.</t>
  </si>
  <si>
    <t>PWW Americas, p.127</t>
  </si>
  <si>
    <t>1) Market manipulation by company executives (160K shares ordered but not paid for)</t>
  </si>
  <si>
    <t>1) WESTEC IS BARRED FROM AMEX AGAIN: Issue Will Not Open Until More Details Are Given By RICHARD PHALON New York Times (1923-Current file); Aug 27, 1966; ProQuest Historical Newspapers: The New York Times with Index pg. 36; Westec: Growth With an Unexpected Twist: Two Top Officials of Company ...By RICHARD PHALON New York Times (1923-Current file); Sep 11, 1966; ProQuest Historical Newspapers: The New York Times with Index pg. 188</t>
  </si>
  <si>
    <t xml:space="preserve">1) Establishes the principle that pension liabilities during the period of employee service be shown in balance sheets, but the application of the Opinion does not result in many companies reporting more pension liabilities; 2) In Opinion 9, on reporting the results of operations, the APB finally endorses the SEC’s preferred ‘all-inclusive’ income statement, although it says that extraordinary items should be separately reported in the income statement. Previously, companies preferred to place extraordinary news that was bad in the earned surplus statement, and extraordinary news that was good in the income statement. Then, under Opinion 9, companies began rationalizing good news as ordinary and bad news as extraordinary.   </t>
  </si>
  <si>
    <t xml:space="preserve">1) Evolution of US Generally Accepted Accounting Principles (GAAP) ; 2) Evolution of US Generally Accepted Accounting Principles (GAAP) </t>
  </si>
  <si>
    <t>1) APB issues highly controversial Opinion 11 on ‘deferred tax accounting’ by the thinnest majority, which ‘narrows the areas of difference’ on this contentious subject. Industry opposes the pronouncement.</t>
  </si>
  <si>
    <t>1) SEC MD&amp;A requirments (Acct);</t>
  </si>
  <si>
    <t>1) SEC requires, for the first time, a Management’s Discussion and Analysis of Operations (MD&amp;A)</t>
  </si>
  <si>
    <t>1) Omega Equities Corp (Non)</t>
  </si>
  <si>
    <t>1) Court suits were filed against the company, alleging improprieties on the part of its officers and directors.</t>
  </si>
  <si>
    <t>1) Omega Equities Stock Is Traded Once Again; Three More Suits Filed: ...By a WALL STREET JOURNAL Staff Reporter Wall Street Journal (1923 - Current file); Apr 30, 1969; ProQuest Historical Newspapers: The Wall Street Journal pg. 17;</t>
  </si>
  <si>
    <t xml:space="preserve">1) Lubrizol Corporation (X); </t>
  </si>
  <si>
    <t>1) David Sokol of Berkshire Hathaway resigned after buying shares in Lubrizol Corp LZ.N, a chemical company he then pushed Buffett to acquire.;</t>
  </si>
  <si>
    <t>1) http://scripophily.net/lucooh191.html;</t>
  </si>
  <si>
    <t>1) Financial scandal involving price fixing in its parking operations; 2) Improperly recorded revenue before waiting for financing approval of buyers; 3) Sham transactions designed to create millions of dollars of phony profits and inflate earnings per share and the stock price.;</t>
  </si>
  <si>
    <t xml:space="preserve">1) https://en.wikipedia.org/wiki/List_of_corporate_collapses_and_scandals; https://en.wikipedia.org/wiki/Kinney_National_Company; 2) http://scripophily.net/sthocode19.html; Financial Shenanigans by Howard Schilit, p. 78;NEW HEARINGS SET IN STIRLING HOMEX New York Times (1923-Current file); Sep 7, 1972; ProQuest Historical Newspapers: The New York Times with Index pg. 69;Conspiracy' Alleged: STIRLING LAWSUIT NAMES TWO BANKS
New York Times (1923-Current file); Oct 21, 1972; ProQuest Historical Newspapers: The New York Times with Index pg. 43;S.E.C. Suspends Trading in Homex
New York Times (1923-Current file); Nov 22, 1972; ProQuest Historical Newspapers: The New York Times with Index pg. 49;  3) http://scripophily.net/usfinancial.html; Market Place: U.S. Financial Adjusts Income By ROBERT METZ New York Times (1923-Current file); Dec 5, 1972;
ProQuest Historical Newspapers: The New York Times with Index pg. 70; U.S. Financial Suspending Interest Payments on Issue: Open Interest New York Times (1923-Current file); Apr 4, 1973; ProQuest Historical Newspapers: The New York Times with Index pg. 66; U.S. FINANCIAL FILES FOR REORGANIZATION
New York Times (1923-Current file); Jul 25, 1973; ProQuest Historical Newspapers: The New York Times with Index pg. 65; </t>
  </si>
  <si>
    <t>1) Equity Funding Corporation of America (Acct);</t>
  </si>
  <si>
    <t xml:space="preserve">1) (Scandal period: 1964 - 1973) Fictitious accounting entries made to the company's financial statements; </t>
  </si>
  <si>
    <t>1) http://www.investopedia.com/articles/economics/12/four-unknown-massive-frauds.asp; Top Executives Changed By Equity Funding Corp.: A 3-Man Body Replaces ... By ROBERT J. COLE New York Times (1923-Current file); Apr 3, 1973; ProQuest Historical Newspapers: The New York Times with Index pg. 59;Trustee Sues Ex-Equity Chief, Seeking $1-Million in Damages By ROBERT A. WRIGHTSpecial to The New York Times New York Times (1923-Current file); May 11, 1973; ProQuest Historical Newspapers: The New York Times with Index pg. 51;Trustee Sues Ex-Equity Chief, Seeking $1-Million in Damages By ROBERT A. WRIGHTSpecial to The New York TimesNew York Times (1923-Current file); May 11, 1973; ProQuest Historical Newspapers: The New York Times  with Index pg. 51;</t>
  </si>
  <si>
    <t>1) Evolution of US Generally Accepted Accounting Principles (GAAP) ; 2) PWW Americas, p.129</t>
  </si>
  <si>
    <t>1) Franklin National Bank (Near);</t>
  </si>
  <si>
    <t>1) Mismanagement and fraud, involving losses in foreign currency speculation and poor loan policies. Also, money laundring - Invovement of mafia.</t>
  </si>
  <si>
    <t>1) http://scripophily.net/fraudscandis.html; https://en.wikipedia.org/wiki/Franklin_National_Bank; S.E.C. Files Fraud Charges Against Nine Once at Franklin: Issue of ...By ROBERT J. COLE New York Times (1923-Current file); Oct 18, 1974; ProQuest Historical Newspapers: The New York Times with Index pg. 57; Franklin Corp Files Bankruptcy Petition: Some Assets Sold FRANKLIN CORP, IN BANKRUPTCY BID By JOHN H. ALLAN New York Times (1923-Current file); Oct 17, 1974; ProQuest Historical Newspapers: The New York Times with Index pg. 59;</t>
  </si>
  <si>
    <t xml:space="preserve">1) FASB designates gains and losses on the premature extinguishment of debt as ‘extraordinary.’ </t>
  </si>
  <si>
    <t>1) Lockheed Corporation (Non);</t>
  </si>
  <si>
    <t xml:space="preserve">1) Lockheed board had paid members of friendly governments $22 million in bribes to guarantee contracts for military aircraft.; </t>
  </si>
  <si>
    <t>1) https://en.m.wikipedia.org/wiki/Accounting_scandals; https://en.m.wikipedia.org/wiki/Lockheed_Corporation#Bribery_scandals; Japanese Ex-Prime Minister Concedes He Met With Lockheed President in ...By RICHARD HALLORAN Special to The New York Times New York Times (1923-Current file); Feb 14, 1976; ProQuest Historical Newspapers: The New York Times with Index pg. 35; JAPANESE DENIES AIDING LOCKHEED AT TOKYO INQUIRY: Executive Tells ...
By RICHARD HALLORAN Special to The New York Times New York Times (1923-Current file); Feb 17, 1976; ProQuest Historical Newspapers: The New York Times with Index pg. 65; SWISS BANKS HIT LOCKHEED STUDY: Some Fear Decision to Let Dutch ...By VICTOR A. LUSINCHI Special to The New York Times
New York Times (1923-Current file); Feb 28, 1976; ProQuest Historical Newspapers: The New York Times with Index pg. 48;</t>
  </si>
  <si>
    <t>1) Allegations of mishandeling of financial statements</t>
  </si>
  <si>
    <t>1) S.E.C. Presses Wide Investigation Of Gulf and Western Conglomerate: ...By SEYMOUR M. HERSHThe New York TimesThe New York Times New York Times (1923-Current file); Jul 24, 1977; ProQuest Historical Newspapers: The New York Times with Index pg. 1</t>
  </si>
  <si>
    <t xml:space="preserve">1) Fraud 101 by Silverstone &amp; Davia, p.28;  https://en.wikipedia.org/wiki/Foreign_Corrupt_Practices_Act; 2) Evolution of US Generally Accepted Accounting Principles (GAAP) ; 3) Evolution of US Generally Accepted Accounting Principles (GAAP) </t>
  </si>
  <si>
    <t>1) A federal grand jury here indicted Mattel Inc. co-founder Ruth Handler, three other former officers and one current official, charging them with engineering an elaborate scheme to falsify the results of the big toy maker from 1969 to 1974.</t>
  </si>
  <si>
    <t>1) Mattel Ex-Chief, Others Indicted On Fraud Counts: Five Persons Are ...By ROY J. HARRIS JR.Staff Reporter of THE WALL STREET JOURNAL. Wall Street Journal (1923 - Current file); Feb 17, 1978; ProQuest Historical Newspapers: The Wall Street Journal pg. 10</t>
  </si>
  <si>
    <t>1) The Securities and Exchange Commission charged Soros Fund Management Inc. and its president, George Soros, with manipulating the price of Computer Sciences Corp. stock; 2) A federal district judge ruled in case filed by SEC in 1978, that Aydin Corp. and two of its top officials violated federal securities law by inflating profits in two reports in 1975;</t>
  </si>
  <si>
    <t>1) SEC Says Soros Fund, President Manipulated Computer Firm's Stock Wall Street Journal (1923 - Current file); May 22, 1979; ProQuest Historical Newspapers: The Wall Street Journal pg. 4 2) Judge Rules Aydin, 2 Executives Inflated Earnings During 1975 Wall Street Journal (1923 - Current file); Sep 18, 1979; ProQuest Historical Newspapers: The Wall Street Journal pg. 20</t>
  </si>
  <si>
    <t>1) Placid Oil Company (Near);</t>
  </si>
  <si>
    <t xml:space="preserve">1) Silver market manipulation; Mr. Nelson Hunt and his brothers took out loans to pay debts, then sold properties to repay the loans and placed many family holdings into bankruptcy, including the Placid Oil Company, the crown jewel of the Hunt financial empire.; </t>
  </si>
  <si>
    <t xml:space="preserve">1) http://projects.exeter.ac.uk/RDavies/arian/scandals/classic2.html;  http://www.nytimes.com/2014/10/22/business/nelson-bunker-hunt-texas-tycoon-dies-at-88.html; </t>
  </si>
  <si>
    <t xml:space="preserve">1) O.P.M. Leasing Services Inc. (Near); 2) MAPS (Non) </t>
  </si>
  <si>
    <t>1) A $225 million fraud using phony computer leases and other forged documents as collateral; 2) Embezzlement of the funds by the promotor</t>
  </si>
  <si>
    <t>1) History of Greed by Sarna, p.46; http://www.nytimes.com/1983/04/27/business/the-opm-fraud-report-faults-many.html?pagewanted=all; U.S. Investigates O.P.M. Computer Leases: Lack of Financial Details By LESLIE WAYNE New York Times (1923-Current file); Mar 11, 1981; ProQuest Historical Newspapers: The New York Times with Index pg. D4; Bankruptcy Petition Is Filed by O.P.M.: O.P.M. Cites U.S. Inquiry In ... By ISADORE BARMASH New York Times (1923-Current file); Mar 12, 1981; ProQuest Historical Newspapers: The New York Times with Index pg. D1; 2) Promoter's Background Vague: Harold Smith: Man and Money Are ...By DAVE ANDERSON New York Times (1923-Current file); Feb 8, 1981; ProQuest Historical Newspapers: The New York Times with Index pg. S1</t>
  </si>
  <si>
    <t xml:space="preserve">1) Evolution of US Generally Accepted Accounting Principles (GAAP); </t>
  </si>
  <si>
    <t>1) Datapoint Corporation (Acct);</t>
  </si>
  <si>
    <t>1) Recorded revenue after shipping products to distributers but ultimately got returned; SEC charged that it deliberately inflated its sales and earnings for 1981 by tens of millions of dollars.;</t>
  </si>
  <si>
    <t>1) Financial Shenanigans by Howard Schilit, p. 73; http://www.nytimes.com/1985/01/16/business/struggling-datapoint-s-allure.html; Difficult Days Ahead For Datapoint's Chief New York Times (1923-Current file); Jun 23, 1982; ProQuest Historical Newspapers: The New York Times with Index pg. D2; Datapoint Has Loss of $23 Million New York Times (1923-Current file); Jun 17, 1982; ProQuest Historical Newspapers: The New York Times with Index pg. D14; S.E.C. Says Datapoint Inflated Sales By KENNETH B. NOBLESpecial to The New York Times New York Times (1923-Current file); Jun 19, 1984; ProQuest Historical Newspapers: The New York Times with Index pg. D4;</t>
  </si>
  <si>
    <t xml:space="preserve">1) David Dominelli (Non); 2) J. Walter Thompson Company (Acct); 3) United American Bank (Acct); </t>
  </si>
  <si>
    <t xml:space="preserve">1) Ponzi scheme 2) MARIE LUISI, who a year ago was blamed by the JWT Group for the computer manipulation that led to a $30 million write-off by the group, has charged in legal papers that inept JWT financial controls were responsible for the problems. 3) Illegal loans, forged documents and various other forms of fraud; </t>
  </si>
  <si>
    <t xml:space="preserve">1) http://content.time.com/time/specials/packages/article/0,28804,2104982_2104983_2105003,00.html; J. David Co. Again Withholds Assets
Specal to The Nor York Times New York Times (1923-Current file); Feb 25, 1984; ProQuest Historical Newspapers: The New York Times with Index pg. 32; 2) Advertising: Thompson Controls Criticized Dougherty, Philip H New York Times (1923-Current file); Apr 12, 1983; ProQuest Historical Newspapers: The New York Times with Index pg. D16 3) http://projects.exeter.ac.uk/RDavies/arian/scandals/classic.html#butcher; https://en.wikipedia.org/wiki/Jake_Butcher; Failed Bank's Auditor Defends Data New York Times (1923-Current file); Mar 17, 1983; ProQuest Historical Newspapers: The New York Times with Index pg. D5;Banker in Tennessee Assails Federal Inquiry: COMPANY NEWS Banker Is ...By WENDELL RAWLS Jr.Special to The New York Times New York Times (1923-Current file); Feb 21, 1983; ProQuest Historical Newspapers: The New York Times with Index pg. D1; Financial Stress Seen At United American: United American Seen Under Stress
By WENDELL RAWLS Jr.Special to The New York Times New York Times (1923-Current file); Feb 11, 1983; ProQuest Historical Newspapers: The New York Times with Index pg. D1; </t>
  </si>
  <si>
    <t>1) Continental Illinois (Non);</t>
  </si>
  <si>
    <t xml:space="preserve">1) Bank run; bad loans purchased from the failed Penn Square Bank N.A. of Oklahoma; </t>
  </si>
  <si>
    <t>1) http://scripophily.net/fraudscandis.html; https://en.wikipedia.org/wiki/Continental_Illinois; Continental's $4.5 Billion Rescue Nash, Nathaniel C
New York Times (1923-Current file); Jul 29, 1984; ProQuest Historical Newspapers: The New York Times with Index pg. F12; Continental Illinois Cites $12 Billion Deposit Drain By WINSTON WILLIAMSSpecial to The New York Times New York Times (1923-Current file); Aug 4, 1984; ProQuest Historical Newspapers: The New York Times with Index pg. 36;</t>
  </si>
  <si>
    <t>PWW Americas, p.131</t>
  </si>
  <si>
    <t>1) SFAS 87 (Acct);</t>
  </si>
  <si>
    <t xml:space="preserve">1) Employers’ accounting for pension plans </t>
  </si>
  <si>
    <t xml:space="preserve">1) Evolution of US Generally Accepted Accounting Principles (GAAP) ; </t>
  </si>
  <si>
    <t xml:space="preserve">1) Revenue recognition and understated accruals 2) Insider Trading and market manipultion.; 3) Donald Manes, a Democratic politician in New York, was sentenced for corruption and bribery of various companies, politicians and judges; 4) (Scandal period: 1982 - 1986) Misstated pretax earnings - writing off inventory much too slowly; 5) Mismanagment, accounting practice, acquisition, and bankruptcy </t>
  </si>
  <si>
    <t xml:space="preserve">1) Financial distress; After a legal battle with Pennzoil, whereby it was found to owe a debt of $10.5 bn, Texaco went into bankruptcy. It was later resurrected and taken over by Chevron.; 2) (Scandal period: 1969 - 1987) Underreporting taxable income through skimming cash sales, paying employees in cash to avoid payroll taxes and reporting fake insurance claims to the company's carriers. Inaccurate financial statements; 3) Boyd Jefferies involved with Ivan Boesky - charged for two securities violations: "parking" stock for a customer Ivan Boesky and a customer margin violation.; 4) Bribing govt officials; misrepresented financial performance; 5) Raised money by factoring his accounts receivable for work under contract, as well as floating funds through several banks in an elaborate check kiting scheme.; </t>
  </si>
  <si>
    <t xml:space="preserve">1) https://en.m.wikipedia.org/wiki/List_of_corporate_collapses_and_scandals; Texaco Finds a Way to Salvage Itself
New York Times (1923-Current file); Dec 27, 1987; ProQuest Historical Newspapers: The New York Times with Index pg. E14;Texaco Files to End Bankruptcy: Approval Expected From Shareholders ...By STEPHEN LABATON New York Times (1923-Current file); Dec 22, 1987; ProQuest Historical Newspapers: The New York Times with Index pg. D1; 2)  http://www.investopedia.com/articles/economics/12/four-unknown-massive-frauds.asp; Crazy Eddie Is Facing 2 Federal Investigations By GREGORY A. ROBBSpecial to The New York Times New York Times (1923-Current file); Oct 29, 1987; ProQuest Historical Newspapers: The New York Times with Index pg. D20;Inquiries Into Crazy Eddie Find False Financial Data: False Crazy Eddie Financial Data Found By GREGORY A. ROBBSpecial to The New York Times New York Times (1923-Current file); May 28, 1988; ProQuest Historical Newspapers: The New York Times with Index pg. 33; 3) History of Greed by Sarna, p. 64; https://en.wikipedia.org/wiki/Jefferies_Group; Jefferies Accounting Dispute Ended New York Times (1923-Current file); Mar 24, 1987; ProQuest Historical Newspapers: The New York Times with Index pg. D8; 4) Financial Shenanigans by Howard Schilit, p. 238; Wedtech Trading Suspended New York Times (1923-Current file); Jun 3, 1987; ProQuest Historical Newspapers: The New York Times with Index pg. A23; Further Expansion of Wedtech Inquiry Sought
By CLIFFORD D. MAYSpecial to The New York Times New York Times (1923-Current file); May 20, 1987; ProQuest Historical Newspapers: The New York Times with Index pg. A29; 5) https://en.m.wikipedia.org/wiki/Accounting_scandals; https://en.m.wikipedia.org/wiki/Barry_Minkow; ZZZZ's Chief Said to Resign Special to The New York Times. New York Times (1923-Current file); Jul 4, 1987; ProQuest Historical Newspapers: The New York Times with Index pg. 38; ZZZZ Best To File for Chapter 11: COMPANY NEWS ZZZZ Best To File for Chapter 11 By RICHARD W. STEVENSONSpecial to The New York Times New York Times (1923-Current file); Jul 7, 1987; ProQuest Historical Newspapers: The New York Times with Index pg. D1; </t>
  </si>
  <si>
    <t>1) Fraud 101 by Silverstone &amp; Davia, p.28;  https://en.wikipedia.org/wiki/Committee_of_Sponsoring_Organizations_of_the_Treadway_Commission; 2) Evolution of US Generally Accepted Accounting Principles (GAAP) ; 3) Evolution of US Generally Accepted Accounting Principles (GAAP); 4) Evolution of US Generally Accepted Accounting Principles (GAAP);</t>
  </si>
  <si>
    <t xml:space="preserve">1) Bankers Trust (Near); 2) Drexel Burnham Lambert (Near); </t>
  </si>
  <si>
    <t>1) https://en.m.wikipedia.org/wiki/Accounting_scandals#List_of_reported_accounting_scandals; Bankers Trust Restatement Tied to Trading Style: Industry officials ...By SARAH BARTLETT New York Times (1923-Current file); Jul 22, 1988; ProQuest Historical Newspapers: The New York Times with Index pg. D2; Bankers Trust Data on Restatement New York Times (1923-Current file); Jul 21, 1988; ProQuest Historical Newspapers: The New York Times with Index pg. D5; 2) http://projects.exeter.ac.uk/RDavies/arian/scandals/classic2.html; https://en.wikipedia.org/wiki/Drexel_Burnham_Lambert; Drexel's Plea Bargain Will Limit Exposure to Suits, Employees Say: Drexel Plea Bargain May Limit ...By STEPHEN LABATON New York Times (1923-Current file); Dec 23, 1988;
ProQuest Historical Newspapers: The New York Times with Index pg. A1; Drexel Decides On a Guilty Plea Dodson, Steve New York Times (1923-Current file); Dec 25, 1988; ProQuest Historical Newspapers: The New York Times with Index pg. F8;</t>
  </si>
  <si>
    <t>1) Lincoln Savings and Loan Association (Acct); 2) Arthur Young &amp; Co (Acct)</t>
  </si>
  <si>
    <t>1) Fraud, Misrepresentation, Accounting Gimmickry; 2) Role of auditor in  Lincoln Savings and Loan Association</t>
  </si>
  <si>
    <t xml:space="preserve">1) https://en.m.wikipedia.org/wiki/List_of_corporate_collapses_and_scandals; https://en.m.wikipedia.org/wiki/Lincoln_Savings_and_Loan_Association; Savings Agency and Auditor Of Lincoln Blamed by S.E.C.: Lincoln Auditor and U.S. Agency Blamed By NATHANIEL C. NASHSpecial to The New York Times New York Times (1923-Current file); Nov 15, 1989; ProQuest Historical Newspapers: The New York Times with Index pg. D1; Collapse of Lincoln Savings Leaves Scars for Rich, Poor and the Faithful By NATHANIEL C. NASHSpecial to The New York Times New York Times (1923-Current file); Nov 30, 1989; ProQuest Historical Newspapers: The New York Times with Index pg. A22; 2) Auditors Of Lincoln On the Spot: Top Ernst Officials Will Testify ...By NATHANIEL C. NASHSpecial to The New York Times New York Times (1923-Current file); Nov 14, 1989; ProQuest Historical Newspapers: The New York Times with Index pg. D1; Savings Agency and Auditor Of Lincoln Blamed by S.E.C.: Lincoln Auditor and U.S. Agency Blamed By NATHANIEL C. NASHSpecial to The New York Times New York Times (1923-Current file); Nov 15, 1989; ProQuest Historical Newspapers: The New York Times with Index pg. D1; </t>
  </si>
  <si>
    <t>1) Salomon Brothers (Non); 2) L.A. Gear (Acct);</t>
  </si>
  <si>
    <t>1) False bids in an attempt to purchase more treasury bonds than permitted;  2) Inflated company's earnings and 2 executives profited from insider trading.</t>
  </si>
  <si>
    <t>1) http://projects.exeter.ac.uk/RDavies/arian/scandals/classic2.html#salomon; https://en.wikipedia.org/wiki/Salomon_Brothers#1990s_treasury_bond_scandal;http://www.nytimes.com/1991/08/19/world/upheaval-salomon-salomon-punished-treasury-which-partly-relents-hours-later.html?pagewanted=all;  2) Financial Shenanigans by Howard Schilit, p. 94; http://articles.latimes.com/1995-03-31/business/fi-49306_1_sec-gear-settles;</t>
  </si>
  <si>
    <t>1) Accounting for post-retirement health care costs</t>
  </si>
  <si>
    <t>1) Evolution of US Generally Accepted Accounting Principles (GAAP);</t>
  </si>
  <si>
    <t>1) Criticized for capitalizing film costs that should have written off; 2) Had $10 Billion of assets at the end of 1990 which essentially were junk bonds - regulators seized First Executive Life Insurance Corporation and its affiliates; 3) Company was criticized for having failed to disclose a future obligation to purchase a large amount of natural gas under a contract. It finally filed for bankruptcy.;</t>
  </si>
  <si>
    <t>1) Financial Shenanigans by Howard Schilit, p. 128; Orion Pictures Enters Bankruptcy Court: A studio's deal with bondholders collapses. By RICHARD W. STEVENSONSpecial to The New York Times New York Times (1923-Current file); Dec 12, 1991; ProQuest Historical Newspapers: The New York Times with Index pg. D17 2) Financial Shenanigans by Howard Schilit, p. 132; 3) Financial Shenanigans by Howard Schilit, p. 141;</t>
  </si>
  <si>
    <t xml:space="preserve">1) Mail fraud, wire fraud, bank fraud, and transportation of funds obtained by theft or fraud; 2) Auditors forced Chambers Development restate previous reported earnings since it had capitalized many administrative expenses.; 3) Revenue recognition and cost capitalization; </t>
  </si>
  <si>
    <t>1) https://en.m.wikipedia.org/wiki/Accounting_scandals#List_of_reported_accounting_scandals; Phar-Mor and Its Ex-Auditor Clash on Fraud Case
By MILT FREUDENHEIM New York Times (1923-Current file); Aug 6, 1992; ProQuest Historical Newspapers: The New York Times with Index pg. D4; Phar-Mor Says Profit Was Faked: Drug Chain Officers Cited as ... By MILT FREUDENHEIM New York Times (1923-Current file); Aug 5, 1992; ProQuest Historical Newspapers: The New York Times with Index pg. D1; 2) Financial Shenanigans by Howard Schilit, p. 119; http://www.nytimes.com/1992/10/21/business/company-news-sec-investigates-chambers-development.html; 3) Jones 2011 Appendix 1, p.511;  Company's Profit Data Were False: Comptronix Officers Admit ... By ADAM BRYANT New York Times (1923-Current file); Nov 26, 1992; ProQuest Historical Newspapers: The New York Times with Index pg. D1;</t>
  </si>
  <si>
    <t xml:space="preserve">1) Allows deferred tax assets to be recognized in many situations. </t>
  </si>
  <si>
    <t>1) Presidential Life (Acct); 2) Prudential-Bache (Non); 3) Leslie Fay Companies (Acct); 4) Towers Financial Corporation (Acct)</t>
  </si>
  <si>
    <t>1) Overstated investments; 2) Improperly sold investments for several years without the required licenses. 3) One of the largest publicly traded apparel manufacturers discovered accounting irregularities that might erase last year's profits, once its books were corrected. 4) Explosive growth has been accompanied by some unusual accounting arrangements and an uneven compliance with its legal obligations to its investors.</t>
  </si>
  <si>
    <t>1) Jones 2011 Appendix 1, p.511; Insurer Acts On Earnings By The Associated Press New York Times (1923-Current file); Mar 2, 1993; ProQuest Historical Newspapers: The New York Times with Index pg. D13; 2) http://projects.exeter.ac.uk/RDavies/arian/scandals/classic2.html; http://www.nytimes.com/1993/11/11/business/prudential-fraud-scandal-reaches-to-parent-company.html; Special Deals for Prudential Official Detailed: Prudential Tells Of Deals By Ex-Officer. By KURT EICHENWALD New York Times (1923-Current file); Jul 15, 1993; ProQuest Historical Newspapers: The New York Times with Index pg. D1; Dealings with a convicted felon betray Prudential's rock-solid ...By KURT EICHENWALD New York Times (1923-Current file); Oct 10, 1993; ProQuest Historical Newspapers: The New York Times with Index pg. 92; 3) Accounting Scandal at Leslie Fay: News of False Data Makes Stock ...By STEPHANIE STROM New York Times (1923-Current file); Feb 2, 1993; ProQuest Historical Newspapers: The New York Times with Index pg. D1; 4) Reports Show How the Books Are Kept By DIANA B. HENRIQUES New York Times (1923-Current file); Jan 27, 1993; ProQuest Historical Newspapers: The New York Times with Index pg. B2</t>
  </si>
  <si>
    <t>1) Accounting for investments in certain equity and debt securities</t>
  </si>
  <si>
    <t>1) Revenue recognition; nonexistent revenue; 2) Joseph Jett's role in scandle - Securities trades used in constructing the phony profits ; 3) Financial distress - mismanagement of funds; 4) Accounting fraud, inflated earnings; 5) Securities fraud, bankruptcy; 6) Aggressive revenue recognition; 7) Captalized advetising costs and misrepresnted income - Share price was cut in half and Quaker Oats purchased Snapple; 8) Board appointed a special committee of outside directors to investigate allegations of accounting irregularities</t>
  </si>
  <si>
    <t>1) Jones 2011 Appendix 1, p.512; A class action is seen as a dress rehearsal for new securities laws. Henriques, Diana B New York Times (1923-Current file); Feb 23, 1996; ProQuest Historical Newspapers: The New York Times with Index pg. D6;Inquiry at California Micro New York Times (1923-Current file); Oct 28, 1994; ProQuest Historical Newspapers: The New York Times with Index pg. D6 ; 2) http://projects.exeter.ac.uk/RDavies/arian/scandals/classic.html#jett; https://en.wikipedia.org/wiki/Joseph_Jett;Kidder Reports Fraud and Ousts a Top Trader: It Says Bond Deals Were ... By SAUL HANSELL New York Times (1923-Current file); Apr 18, 1994; ProQuest Historical Newspapers: The New York Times with Index pg. A1; Kidder Dismisses 2d Trader, Saying He Concealed Loss: Kidder Dismisses 2d Trader By STEVE LOHR New York Times (1923-Current file); Apr 23, 1994; ProQuest Historical Newspapers: The New York Times with Index pg. 39; 3) http://projects.exeter.ac.uk/RDavies/arian/scandals/classic2.html#orange; http://merage.uci.edu/~jorion/oc/case.html; Fund Head Resigns in California: S.E.C. Investigating Orange County ...By SALLIE HOFMEISTERSpecial to The New York Times New York Times (1923-Current file); Dec 6, 1994; ProQuest Historical Newspapers: The New York Times with Index pg. D1;Orange County, Calif., Makes Bankruptcy Filing: Orange County, Calif., Files for Bankruptcy
By SALLIE HOFMEISTERSpecial to The New York Times New York Times (1923-Current file); Dec 7, 1994; ProQuest Historical Newspapers: The New York Times with Index pg. A1; 4) Failing in Corporate Governance and Warning Signs of a Corporate Collapse by Abi&amp; Ahmed, p. 855; https://en.wikipedia.org/wiki/Fran_Tarkenton; 5) History of Greed by Sarna, p.315; https://en.wikipedia.org/wiki/Robert_E._Brennan; A Confident Defense of First Jersey By MARY B.W. TABOR New York Times (1923-Current file); Jun 16, 1994; ProQuest Historical Newspapers: The New York Times with Index
pg. D6; A 16-Year Duel With Regulators New York Times (1923-Current file); Jun 21, 1995; ProQuest Historical Newspapers: The New York Times with Index pg. D4; 6) Financial Shenanigans by Howard Schilit, p. 69; 7) Financial Shenanigans by Howard Schilit, p. 123;Quaker Oats to Acquire Snapple: $1.7 Billion in Cash; Holders Dislike ...By GLENN COLLINS New York Times (1923-Current file); Nov 3, 1994; ProQuest Historical Newspapers: The New York Times with Index pg. D1; The Snapple Story... a Tale Written in the Margins Norris, Floyd New York Times (1923-Current file); Nov 6, 1994; ProQuest Historical Newspapers: The New York Times with Index pg. F15; Big Winners, Big Losers In Snapple's Life Story: A hot stock made $1 ...By FLOYD NORRIS New York Times (1923-Current file); Nov 3, 1994; ProQuest Historical Newspapers: The New York Times with Index pg. D1; 8) Woolworth Examining Its Books: Panel to Seek Flaws In 2 Interim ...By STEPHANIE STROM New York Times (1923-Current file); Mar 31, 1994; ProQuest Historical Newspapers: The New York Times with Index pg. D1;  Two Top Woolworth Officials Will Step Aside: 2 Top Woolworth Officials Will Step Aside By JOSHUA MILLS New York Times (1923-Current file); Apr 4, 1994; ProQuest Historical Newspapers: The New York Times with Index pg. D1;</t>
  </si>
  <si>
    <t>1) Restructuring charges;  2) Toshihide Iguch, an Executive VP and U.S. Government Bond trader at Daiwa Bank's New York Branch, was responsible for $1.1 billion in unauthorized trading losses accumulated over a period of 12 years beginning in 1983.; 3) Aggressive revenue recognition; 4) Revenue recognition: channel stuffing; 5) Rogue trader (Non US)</t>
  </si>
  <si>
    <t>1) Jones 2011 Appendix 1, p.512; Involuntary Retirement for Grace Chairman: Involuntary Retirement for Chairman of Grace By KENNETH N. GILPIN New York Times (1923-Current file); Mar 18, 1995; ProQuest Historical Newspapers: The New York Times with Index pg. 37; For W.R. Grace, a Question of Disclosure By KENNETH N. GILPIN New York Times (1923-Current file); Mar 10, 1995; ProQuest Historical Newspapers: The New York Times with Index pg. D3; 2) http://projects.exeter.ac.uk/RDavies/arian/scandals/classic.html#daiwa; https://en.wikipedia.org/wiki/Toshihide_Iguchi; Tough Curbs Put on Daiwa In New York By SAUL HANSELL New York Times (1923-Current file); Oct 3, 1995; ProQuest Historical Newspapers: The New York Times with Index pg. D6; Daiwa Bank Pleads Not Guilty to U.S. Charges: Kimba Wood, who jailed Milken, will hear the case. By The Associated Press New York Times (1923-Current file); Nov 10, 1995; ProQuest Historical Newspapers: The New York Times with Index pg. D4 ; 3) Financial Shenanigans by Howard Schilit, p. 36; 4) Jones 2011 Appendix 1, p.511; S.E.C. Starts Bausch &amp;amp; Lomb Inquiry: A fourth-quarter loss adds to a company's pain. By KENNETH N. GILPIN New York Times (1923-Current file); Jan 26, 1995; ProQuest Historical Newspapers: The New York Times with Index pg. D4; Bausch &amp;amp; Lomb Panel to Review Practices New York Times (1923-Current file); Oct 26, 1995; ProQuest Historical Newspapers: The New York Times with Index pg. D11; 5) A Most Wanted Trader Is Detained: THE APPREHENSION BREAKING THE BANK: The End of a Chase By NATHANIEL C. NASH Special to The New York Times New York Times (1923-Current file); Mar 3, 1995; ProQuest Historical Newspapers: The New York Times with Index pg. A1;</t>
  </si>
  <si>
    <t xml:space="preserve">1) Capitalised direct -response marketing costs;  2) Involvement of David Schick- fraud and defrauded investors in his various real estate schemes of up to $200 million.; 3) Mail fraud, conspiracy to defraud the Education Department and making a false statements. It concealed the high rate of student withdrawals at New York-based Programming and Systems Inc.; 4) Misrepresentation of other income (one time gain) as revenue - Company eventually filed for bankruptcy in 1998; 5) Underreported expenses and inflated profits by receiving bogus rebates from supplier.; 6) Misstatements about its business prospects and financial arrangements; </t>
  </si>
  <si>
    <t>1) Jones 2011 Appendix 1, p.512; Big On-Line Company Has Quarter Loss: But Charge Is Cited By America Online
By PETER H. LEWIS New York Times (1923-Current file); Nov 8, 1996; ProQuest Historical Newspapers: The New York Times with Index pg. D2; 2) History of Greed by Sarna, p. 121; http://www.nytimes.com/1996/06/16/nyregion/the-man-with-two-faces-in-an-orthodox-jewish-world-of-honor-a-fraud-case-shocks.html?pagewanted=all; 3) http://scripophily.net/progandsysin.html; 4) Financial Shenanigans by Howard Schilit, p. 105; 5) Financial Shenanigans by Howard Schilit, p. 148; Sunrise Medical Cuts Earnings After Inquiry on Bio Clinic Unit New York Times (1923-Current file); Jan 5, 1996; ProQuest Historical Newspapers: The New York Times with Index; pg. D13; 6) http://projects.exeter.ac.uk/RDavies/arian/scandals/classic2.html#grenfell;  http://www.fool.com/features/1996/interview961018.htm; Solve-Ex Confirms Two Stock Inquiries By Bloomberg Business News New York Times (1923-Current file); Apr 2, 1996; ProQuest Historical Newspapers: The New York Times with Index pg. D12</t>
  </si>
  <si>
    <t xml:space="preserve">1) OECD code: Create and maintain and audit committee that adds value to the board and the corporation; </t>
  </si>
  <si>
    <t>1) Failing in Corporate Governance and Warning Signs of a Corporate Collapse by Abi&amp; Ahmed, p. 851; Corporate Governance: A survey of OECD countries, p. 51;</t>
  </si>
  <si>
    <t>1) Revenue recognition; side letters;  2) Violation of the conservative revenue recognition practices; 3) Defrauded foreign investors of more than $40 million.; 4) Involvement of Sholam Weiss - Weiss was convicted of 78 counts including racketeering, wire fraud, and money laundering; 5) Understated premium liabilites on balance sheet; Improper billing practices; Variety of legal violations;</t>
  </si>
  <si>
    <t>1) Jones 2011 Appendix 1, p.512; Informix to Restate Financial Results New York Times (1923-Current file); Aug 8, 1997;
ProQuest Historical Newspapers: The New York Times with Index pg. D6; Informix Says It Is Restating Results Again: Stock Drops 22%; Delisting Is Sought By LAWRENCE M. FISHER New York Times (1923-Current file); Sep 23, 1997; ProQuest Historical Newspapers: The New York Times with Index pg. D4; 2) https://en.m.wikipedia.org/wiki/Accounting_scandals; https://en.m.wikipedia.org/wiki/Sybase;  http://www.v3.co.uk/v3-uk/news/1992960/sybase-restate-following-japanese-accounting-scandal; Sybase Puts Account in Review New York Times (1923-Current file); Apr 8, 1997; ProQuest Historical Newspapers: The New York Times with Index pg. D8; Sybase Narrows Account Review New York Times (1923-Current file); Apr 24, 1997; ProQuest Historical Newspapers: The New York Times with Index pg. D7;  3) http://projects.exeter.ac.uk/RDavies/arian/scandals/classic2.html#barney; 4)  History of Greed by Sarna, p. 32;https://en.wikipedia.org/wiki/Sholam_Weiss; 5) Financial Shenanigans by Howard Schilit, p. 139; http://www.wsj.com/articles/SB882893825977608000;</t>
  </si>
  <si>
    <t xml:space="preserve">1) Revenue recognition; cost capitalisation; reserves manipulation; 2) Financial distress; After purporting to have discovered a scientific method of calculating derivative prices, LTCM lost $4.6bn in the first few months of 1998, and required state assistance to remain afloat.; 3) Stock fraud - a group of employees defrauded investors of $100 million in the sale.; 4) Ponzi scheme - One of the largest church fraud schemes in American history - raised $448 million from 18,000 investors.; 5) Revenue recognition; bill and hold transactions; 6) Extended depreciation periods; </t>
  </si>
  <si>
    <t>1) Jones 2011 Appendix 1, p.513; Cendant Finds $115 Million Accounts Error: Cendant Finds $115 Million Error in Accounting
By DAVID J. MORROW New York Times (1923-Current file); Apr 16, 1998; ProQuest Historical Newspapers: The New York Times with Index pg. D1; 2) https://en.m.wikipedia.org/wiki/List_of_corporate_collapses_and_scandals; After the Hedge Fund Bailout, Tighter Restrictions Are Seen By SHARON R. KING
New York Times (1923-Current file); Sep 28, 1998; ProQuest Historical Newspapers: The New York Times with Index pg. C5; 3) History of Greed by Sarna, p. 315;http://www.wsj.com/articles/SB907343496166957000; Executives Charged In Securities Fraud New York Times (1923-Current file); May 13, 1998;
ProQuest Historical Newspapers: The New York Times with Index pg. B7; 4) http://content.time.com/time/specials/packages/article/0,28804,2104982_2104983_2105004,00.html;  http://www.christianitytoday.com/ct/2001/april23/11.18.html; 5) Jones 2011 Appendix 1, p.514; p.513; Sunbeam Restates Results, and 'Fix Shows Significant Warts: Analysts ...By DANA CANEDY New York Times (1923-Current file); Oct 21, 1998; ProQuest Historical Newspapers: The New York Times with Index. pg. C6; 6) Jones 2011 Appendix 1, p.512; Waste Management Stuck in Accounting Mire By BARNABY J. FEDER New York Times (1923-Current file); Jan 30, 1998; ProQuest Historical Newspapers: The New York Times with Index pg. D3;</t>
  </si>
  <si>
    <t>1) SFAS 133 (Acct)</t>
  </si>
  <si>
    <t>1) Accounting for derivative instruments and hedging activities. Industry fought hard against FASB’s fair value proposals in the standard;</t>
  </si>
  <si>
    <t xml:space="preserve">1) Backdated options;  2)  Securities fraud, wire fraud, and related racketeering and conspiracy; 3) $500 millions worth accounting fraud; 4) Accounting irregularities stemming from improperly recorded software sales.; 5) Involvement of Martin Armstrong - Ponzi scheme operator who bilked Japanese investors out of $1 billion.; 6) Ponzi sheme, fraud, bankruptcy; 7) Involvement of Stanley Cohen - provided false, misleading, inaccurate, or incomplete information to NASD Regulation staff concealing the fact that Stanley Cohen was acting as a trader and manager at the firm.; 8) Recorded revenue when future services remain to be provided; 9) Multi-million dollar accounting fraud - fraudulently inflating the company's earnings; 10) Acquisitions; capitalised costs; overstated operating cash flow; </t>
  </si>
  <si>
    <t>1) Jones 2011 Appendix 1, p.514; p.513; 2) http://projects.exeter.ac.uk/RDavies/arian/scandals/classic.html#frankel; https://en.wikipedia.org/wiki/Martin_Frankel; 3) http://projects.exeter.ac.uk/RDavies/arian/scandals/classic2.html;  http://www.washingtonpost.com/wp-srv/WPcap/1999-10/19/073r-101999-idx.html; Regulators, Suspecting Fraud, Shut a Bank New York Times (1923-Current file); Sep 4, 1999; ProQuest Historical Newspapers: The New York Times with Index pg. C14; 4) Failing in Corporate Governance and Warning Signs of a Corporate Collapse by Abi&amp; Ahmed, p. 855;  http://money.cnn.com/2000/09/28/companies/mckesson/; 5) http://projects.exeter.ac.uk/RDavies/arian/scandals/classic2.html;  http://www.derivativesstrategy.com/magazine/archive/2000/1000fea2.asp; https://en.wikipedia.org/wiki/Martin_A._Armstrong; 6) History of Greed by Sarna, p. 128; https://en.wikipedia.org/wiki/Baptist_Foundation_of_Arizona; 7) History of Greed by Sarna, p. 317; https://www.finra.org/newsroom/1999/nasd-regulation-files-complaint-against-renaissance-financial-securities-corp-and-ajc; 8) Financial Shenanigans by Howard Schilit, p. 65; 9) Financial Shenanigans by Howard Schilit, p. 79; https://www.sec.gov/litigation/litreleases/lr17734.htm; 10) Jones 2011 Appendix 1, p.516; At Tyco, Accounting 'Baths' Begin Before the Deals Close New York Times (1923-Current file); Oct 29, 1999; ProQuest Historical Newspapers: The New York Times with Index pg. C1</t>
  </si>
  <si>
    <t>1) Lucent Technologies (Acct);  2) MicroStrategy (Acct); 3) Unify Corporation (Acct); 4) Computer Associates (Acct); 5) Aurora Foods Inc. (Acct); 6) Rent-Way (Acct);</t>
  </si>
  <si>
    <t>1) Revenue recognition; channel stuffing;  2) Accounting fraud charges related to a restatement of the software vendor's financial results; 3) Accounting irregularities/ Securities Fraud; 4) Misstated more than $500 million in revenue in its 1998 and 1999 fiscal years in order to artificially inflate its stock price.; 5) Concealed about $43.7 million in promotional expenses in 1998 and 1999, in some cases by improperly classifying them as assets and in others by directing employees to understate the expenses.;  6) (Scandal period: 1999-00) Rent-Way under-reported a variety of expenses by approximately $60 million. Each of Rent-Way's Forms 10-Q and Form 10-K filed in fiscal 1999 and 2000 overstated pre-tax earnings or understated pre-tax loss by between 12%-448%. In addition, approximately $35 million in fraudulent entries made to Rent-Way's books and records in the fourth quarter of fiscal 2000 were discovered prior to any public dissemination of the Company's financial results for that quarter.;</t>
  </si>
  <si>
    <t>1) Jones 2011 Appendix 1, p.514; Lucent Lowers Revenue Stated In Last Quarter: Lucent, Says It Will Restate Revenue From Last Quarter Romero, Simon New York Times (1923-Current file); Nov 22, 2000; ProQuest Historical Newspapers: The New York Times with Index pg. C1; 2) https://en.m.wikipedia.org/wiki/Accounting_scandals#List_of_reported_accounting_scandals; http://www.computerworld.com/article/2589923/technology-law-regulation/update--microstrategy-executives-to-pay--11-million-to-settle-sec-fraud-ch.html; Market Place: A Hard Fall As a Highflier Revises Figures Market Place ..Norris, Floyd New York Times (1923-Current file); Mar 21, 2000; ProQuest Historical Newspapers: The New York Times with Index pg. C1;FLOYD NORRIS: Failled Audit: The Humiliation of Pricewaterhouse Coopers New York Times (1923-Current file); Mar 24, 2000; ProQuest Historical Newspapers: The New York Times with Index pg. C1; 3) https://en.m.wikipedia.org/wiki/Accounting_scandals; https://en.m.wikipedia.org/wiki/Daegis_Inc.; Bull Market Multiplier: A Little Revenue Went a Long Way Norris, Floyd New York Times (1923-Current file); Aug 4, 2000; ProQuest Historical Newspapers: The New York Times with Index pg. C1; 4) https://en.m.wikipedia.org/wiki/Accounting_scandals; https://en.m.wikipedia.org/wiki/CA_Technologies; THE MARKETS: Market Place Despite strong sales, Computer Associates ...Berenson, Alex New York Times (1923-Current file); Oct 25, 2000; ProQuest Historical Newspapers: The New York Times with Index pg. C10; A Software Company Runs Out of Tricks: The Past May Haunt Computer ...Berenson, Alex New York Times (1923-Current file); Apr 29, 2001; ProQuest Historical Newspapers: The New York Times with Index pg. BU1; 5) Failing in Corporate Governance and Warning Signs of a Corporate Collapse by Abi&amp; Ahmed, p. 855;  http://www.wsj.com/articles/SB999638042404999479; 6) Financial Shenanigans by Howard Schilit, p. 121; https://www.sec.gov/litigation/litreleases/lr18241.htm; Rent-Way Irregularities May Affect Results New York Times (1923-Current file); Oct 31, 2000; ProQuest Historical Newspapers: The New York Times with Index pg. C18;</t>
  </si>
  <si>
    <t>1) (Scandal period: 1997 - 2000) Off-balance sheet financing; loans as operating cash flow;  2) Income statement classification; gains netted against operating expenses; 3) Financial distress; After a change in regulation in California, the company determined it was unable to continue delivering power, and despite the California Public Utility Commission's efforts, it went into bankruptcy, leaving homes without energy. It emerged again in 2004.; 4) Overstated the value of a contracts; 5) (Scandal period: 1996 - 1998) Charged for violations of the antifraud, periodic reporting, record keeping, internal controls and lying to auditors provisions of the federal securities laws.; 6) Prospectus filed to SEC was materially false and misleading;</t>
  </si>
  <si>
    <t>1) Failing in Corporate Governance and Warning Signs of a Corporate Collapse by Abi&amp; Ahmed, p. 847; Jones 2011 Appendix 1, p.514;Enron Tries To Dismiss Finance Doubts: Enron Tries to Reassure Investors on Deals Norris, Floyd New York Times (1923-Current file); Oct 24, 2001; ProQuest Historical Newspapers: The New York Times with Index pg. C1; Once-Mighty Enron Strains Under Scrutiny: Once-Mighty Enron, Strained by Scrutiny Enron's Board Berenson, Alex;OPPEL, RICHARD A, Jr New York Times (1923-Current file); Oct 28, 2001; ProQuest Historical Newspapers: The New York Times with Index pg. BU1; 2) Jones 2011 Appendix 1, p.514; Concerns About Accounting Cause Losses Once Again Bloomberg News New York Times (1923-Current file); Feb 16, 2002; ProQuest Historical Newspapers: The New York Times with Index pg. C3; 3) https://en.m.wikipedia.org/wiki/List_of_corporate_collapses_and_scandals;Investors Feel a Side Effect Of California's Power Crisis Thomas, Jo New York Times (1923-Current file); Mar 13, 2001; ProQuest Historical Newspapers: The New York Times with Index pg. A16; 4) http://projects.exeter.ac.uk/RDavies/arian/scandals/classic2.html; https://en.wikipedia.org/wiki/Roys_Poyiadjis; Nasdaq Halts Trading in Software Company
New York Times (1923-Current file); May 18, 2001; ProQuest Historical Newspapers: The New York Times with Index pg. C8; 5) http://scripophily.net/fraudscandis.html; https://www.sec.gov/litigation/litreleases/lr17068a.htm; Securities Fraud Charged in Stock Sale New York Times (1923-Current file); Jul 19, 2001; ProQuest Historical Newspapers: The New York Times with Index pg. C2; 6) http://scripophily.net/vehoinde20.html;</t>
  </si>
  <si>
    <t>1) OECD code: Reissued: Create and maintain and audit committee that adds value to the board and the corporation.</t>
  </si>
  <si>
    <t xml:space="preserve">1) Acquisition reserves; excessive cost capitalisation;  2) Undisclosed loan guarantees;  3) Inflated revenues; 4) Round trip trades- inflate a company's revenue and trading volumes but appear to serve no other economic purpose; 5) Round trip trades- inflate a company's revenue and trading volumes but appear to serve no other economic purpose; 6) (same as 6) Round trip trades - inflate a company's revenue and trading volumes but appear to serve no other economic purpose; 7)(same as 6) Round trip trades - inflate a company's revenue and trading volumes but appear to serve no other economic purpose; 8) Understated earnings; 9) Improper booking of cost overruns; 10) Improper booking of sales; 11) Securities Fraud; 12) Misleading accounting practices; 13) Recorded co-payments that were not collected; 14) Conflict of interest - Involvement of Henry Blodget; 15) Overstated assets and liabilities; 16) Overstated assets, understated liabilities; 17) Overstated sales; 18) Inflated revenues; 19) (same as 6) Round trip trades - inflate a company's revenue and trading volumes but appear to serve no other economic purpose; 20) Overstated sales and revenues; 21) A US court convicted Andersen of obstruction of justice by shredding documents relating to Enron scandal.; 22) Engaged in network capacity “swaps” with other carriers to inflate revenue (Bremuda); shredded documents related to accounting practices.; 23) Involvemnet of rogue currency trader John Rusnak - hid US$691 million in losses at the bank.; 24) Fraudulent Round-Trip Transactions to Inflate Online Advertising Revenue; 25)  (Scandal Period: 1991- 1999) Bank officials siphoned and embezzled up to 6 billion yuan; Fraudulent dealings and misconduct by executives at US New York branch; 26) Rite Aid overstated its income in every quarter from May 1997 to May 1999, by massive amounts. When the wrongdoing was ultimately discovered, Rite Aid was forced to restate its pre-tax income by $2.3 billion and net income by $1.6 billion, the largest restatement ever recorded.; 27) Involvement of David Wittig - Misappropriation of company funds; 28) Ponzi scheme -  Involvement of Rastogi brothers and CFO Anil Anand; 29) Revenue recognition; sales-type leases; </t>
  </si>
  <si>
    <t>1) Jones 2011 Appendix 1, p.515; WorldCom: Out of Obscurity to Under Inquiry: From Out of Obscurity to ... SCHIESEL, SETH;Romero, Simon New York Times (1923-Current file); Mar 13, 2002; ProQuest Historical Newspapers: The New York Times with Index pg. C1; 2)Jones 2011 Appendix 1, p.515;Adelphia May Redo Results To Show $2.3 Billion Debt: Considering what ...Norris, Floyd New York Times (1923-Current file); Apr 17, 2002; ProQuest Historical Newspapers: The New York Times with Index pg. C4; 3) https://en.m.wikipedia.org/wiki/Accounting_scandals#List_of_reported_accounting_scandals; Bristol-Myers Under Inquiry On Incentives for Drug Sales Petersen, Melody New York Times (1923-Current file); Jul 12, 2002; ProQuest Historical Newspapers: The New York Times with Index pg. C2; 4) - 7) https://en.m.wikipedia.org/wiki/Accounting_scandals#List_of_reported_accounting_scandals;  http://www.wsj.com/articles/SB1026489288613564240; 8)https://en.m.wikipedia.org/wiki/Accounting_scandals#List_of_reported_accounting_scandals; Bill Seeks Openness at Fannie Mae and Freddie Mac Cowan, Alison Leigh New York Times (1923-Current file); Jul 12, 2002; ProQuest Historical Newspapers: The New York Times with Index pg. C3;NEW ACCOUNTANT TO RESTATE FREDDIE MAC EARNINGS New York Times (1923-Current file); Jan 23, 2003; ProQuest Historical Newspapers: The New York Times with Index pg. C3;MORTGAGE CONCERN IN BROAD SHAKE-UP: Freddie Mac Fires Its President ...Berenson, Alex New York Times (1923-Current file); Jun 10, 2003; ProQuest Historical Newspapers: The New York Times with Index pg. A1; 9) https://en.m.wikipedia.org/wiki/Accounting_scandals#List_of_reported_accounting_scandals; 10) https://en.m.wikipedia.org/wiki/Accounting_scandals#List_of_reported_accounting_scandals;U.S. Focuses On Executive At Homestore: Inquiry Seeks to Link AOL to Barter Deals Kirkpatrick, David D New York Times (1923-Current file); Sep 26, 2002; ProQuest Historical Newspapers: The New York Times with Index pg. C1; 11) https://en.m.wikipedia.org/wiki/Accounting_scandals; https://en.m.wikipedia.org/wiki/ImClone_Systems;Martha Stewart's Wall Streeter: The ImClone investigation brings a ...WARREN ST JOHN New York Times (1923-Current file); Jun 16, 2002; ProQuest Historical Newspapers: The New York Times with Index pg. H1; 12) https://en.m.wikipedia.org/wiki/Accounting_scandals#List_of_reported_accounting_scandals;Letter to Kmart Starts an Accounting Inquiry: Questions are raised ...Kaufman, Leslie;Winter, Greg New York Times (1923-Current file); Jan 26, 2002; ProQuest Historical Newspapers: The New York Times with Index pg. C3; 13) https://en.m.wikipedia.org/wiki/Accounting_scandals#List_of_reported_accounting_scandals; 14) https://en.m.wikipedia.org/wiki/Accounting_scandals#List_of_reported_accounting_scandals; History of Greed by Sarna, p. 14; Merrill Chief Is Apologetic Over Analysts; One Dismissed: Chief ...McGEEHAN, PATRICK New York Times (1923-Current file); Apr 27, 2002; ProQuest Historical Newspapers: The New York Times with Index pg. C1;Hearing on Merrill Is Delayed a Week New York Times (1923-Current file); May 8, 2002; ProQuest Historical Newspapers: The New York Times with Index pg. C2; 15) https://en.m.wikipedia.org/wiki/Accounting_scandals#List_of_reported_accounting_scandals;Mirant Says It Overstated as Much as $253 Million: Another mea culpa from an energy trader. New York Times (1923-Current file); Jul 31, 2002; ProQuest Historical Newspapers: The New York Times with Index pg. C6; 16) https://en.m.wikipedia.org/wiki/Accounting_scandals#List_of_reported_accounting_scandals; 17) https://en.m.wikipedia.org/wiki/Accounting_scandals#List_of_reported_accounting_scandals; Peregrine Shares Hit Skids On Disclosure of an Audit: Software Company's 2 Top Officers Resign Gaither, Chris New York Times (1923-Current file); May 7, 2002; ProQuest Historical Newspapers: The New York Times with Index pg. C9; 18) https://en.m.wikipedia.org/wiki/Accounting_scandals#List_of_reported_accounting_scandals;S.E.C. Seeks WorldCom and Qwest Documents
Feder, Barnaby J New York Times (1923-Current file); Mar 12, 2002; ProQuest Historical Newspapers: The New York Times with Index pg. C1; 19) https://en.m.wikipedia.org/wiki/Accounting_scandals#List_of_reported_accounting_scandals;  http://www.wsj.com/articles/SB1026489288613564240; 20) https://en.m.wikipedia.org/wiki/Accounting_scandals#List_of_reported_accounting_scandals;At Symbol, Changes at Top and Hopes for Revival
STRUGATCH, WARREN New York Times (1923-Current file); Jul 28, 2002; ProQuest Historical Newspapers: The New York Times with Index pg. LI6;Symbol Resignation New York Times (1923-Current file); Dec 29, 2002; ProQuest Historical Newspapers: The New York Times with Index pg. LI5; 21) https://en.m.wikipedia.org/wiki/List_of_corporate_collapses_and_scandals;Enron's Auditor Says It Destroyed Documents: A 'Significant Number' ...
Eichenwald, Kurt;Norris, Floyd New York Times (1923-Current file); Jan 11, 2002; ProQuest Historical Newspapers: The New York Times with Index pg. C1; 22) http://projects.exeter.ac.uk/RDavies/arian/scandals/classic2.html; http://www.forbes.com/2002/07/25/accountingtracker.html; S.E.C. SCRUTINIZING ANOTHER COMPANY: Questions on the Accounting ...Romero, Simon New York Times (1923-Current file); Feb 9, 2002; ProQuest Historical Newspapers: The New York Times with Index pg. A1; 23) http://projects.exeter.ac.uk/RDavies/arian/scandals/classic.html#rusnak;  https://en.wikipedia.org/wiki/John_Rusnak; Guilty Plea Is Expected From Trader FUERBRINGER, JONATHAN New York Times (1923-Current file); Oct 24, 2002; ProQuest Historical Newspapers: The New York Times with Index pg. C4; 24) Failing in Corporate Governance and Warning Signs of a Corporate Collapse by Abi&amp; Ahmed, p. 859;AOL Time Warner Under More Pressure: THE COMPETITOR AOL Faces Increased Pressures Kirkpatrick, David D New York Times (1923-Current file); Jul 3, 2002; ProQuest Historical Newspapers: The New York Times with Index pg. C1; 25) Failing in Corporate Governance and Warning Signs of a Corporate Collapse by Abi&amp; Ahmed, p. 855; http://edition.cnn.com/2002/BUSINESS/asia/01/27/china.bankfraud.biz/;http://www.upi.com/Business_News/2002/01/20/Bank-of-China-fined-for-misconduct/84991011510871/; 26) https://en.wikipedia.org/wiki/List_of_corporate_collapses_and_scandals; https://www.sec.gov/news/press/2002-92.htm;Ex-Rite Aid Officials Face U.S. Charges Of Financial Fraud: ...Gilpin, Kenneth N New York Times (1923-Current file); Jun 22, 2002; ProQuest Historical Newspapers: The New York Times with Index pg. A1; 27) https://en.wikipedia.org/wiki/List_of_corporate_collapses_and_scandals; https://en.wikipedia.org/wiki/David_Wittig; WESTAR ENERGY REPORTS IT LOST MORE THAN IT SAID New York Times (1923-Current file); Nov 2, 2002; ProQuest Historical Newspapers: The New York Times with Index pg. C6; 28) History of Greed by Sarna, p. 128; https://en.wikipedia.org/wiki/Allied_Deals_Inc.;Four Men Are Charged With $600 Million Bank Fraud Linked to Metal ...Worth, Robert F New York Times (1923-Current file); May 15, 2002; ProQuest Historical Newspapers: The New York Times with Index pg. C2; 29) Jones 2011 Appendix 1, p.514; p.513;  Accounting at Xerox Is Under Inquiry Deutsch, Claudia H New York Times (1923-Current file); Sep 25, 2002; ProQuest Historical Newspapers: The New York Times with Index pg. C13;</t>
  </si>
  <si>
    <t xml:space="preserve">1) (Scandal period: 1999 - 2003) Fraud and other criminal charges for false business records and misreporting its financial health.; Consolidation of joint ventures; Foodservice) USA accelerated recognition of vendor rebates (US subsidiary); 2) (Scandal period: 1999 - 2003) Involvement of Norman Schmidt - Mail fraud, wire fraud and securities fraud, and separately the crime of money laundering.; 3) Zini &amp; Associates was to provide legal services to Parmalat; responsible for creating Epicurum, the Cayman Islands-based fund that supposedly held almost €500m of Parmalat’s cash.; 4) Excessive cost capitalisation; reserves manipulation; </t>
  </si>
  <si>
    <t>1) Failing in Corporate Governance and Warning Signs of a Corporate Collapse by Abi&amp; Ahmed, p. 847;  Jones 2011 Appendix 1, p.514; http://www.economist.com/node/1610552; 2) History of Greed by Sarna, p. 32; https://www.justice.gov/archive/usao/co/news/2008/April08/4_29_08.html; 3) Cases in Corporate Governance-Robert Wearing-2005, p.103; Law Firm For Parmalat Under Scrutiny Glater, Jonathan D New York Times (1923-Current file); Feb 21, 2004; ProQuest Historical Newspapers: The New York Times with Index pg. C1;  4) Jones 2011 Appendix 1, p.515;</t>
  </si>
  <si>
    <t>1) Jones 2011 Appendix 1, p.516; S.E.C. Opens Investigation Of Fannie Mae: Big Lender Is Accused Of Faulty Accounting JENNIFER 8 LEE New York Times (1923-Current file); Sep 23, 2004; ProQuest Historical Newspapers: The New York Times with Index pg. C1;A Possible Case Of Fudging Profit To Match Desires: Market Place Norris, Floyd New York Times (1923-Current file); Sep 24, 2004; ProQuest Historical Newspapers: The New York Times with Index pg. C1; 2) https://en.m.wikipedia.org/wiki/Accounting_scandals#List_of_reported_accounting_scandals; 3) https://en.m.wikipedia.org/wiki/Accounting_scandals#List_of_reported_accounting_scandals; A.I.G. Says Its Unit Is Focus Of Federal Investigation
TREASTER, JOSEPH B New York Times (1923-Current file); Sep 30, 2004; ProQuest Historical Newspapers: The New York Times with Index pg. C11;S.E.C. Wants A Monitor To Examine A.I.G.'s Books MORGENSON, GRETCHEN New York Times (1923-Current file); Nov 3, 2004; ProQuest Historical Newspapers: The New York Times with Index pg. C1; 4) https://en.wikipedia.org/wiki/List_of_corporate_collapses_and_scandals; https://www.globalpolicy.org/social-and-economic-policy/international-trade-and-development-1-57/transnational-corporations/43983-corporate-crisis-and-corporate-malfeasance.html#Shell;Shell's New Leader Says Predecessor Lost Boards Confidence Timmons, Heather New York Times (1923-Current file); Mar 6, 2004; ProQuest Historical Newspapers: The New York Times with Index pg. C2;Ex-Shell Executive Says He Questioned Reserves Gerth, Jeff;LABATON, STEPHEN New York Times (1923-Current file); Apr 14, 2004; ProQuest Historical Newspapers: The New York Times with Index pg. C2; 5) http://projects.exeter.ac.uk/RDavies/arian/scandals/classic2.html;  http://www.bloomberg.com/bw/stories/2004-10-31/the-secret-world-of-marsh-mac;For Chief, a Third Inquiry and a Showdown TREASTER, JOSEPH B;Dash, Eric New York Times (1923-Current file); Oct 15, 2004; ProQuest Historical Newspapers: The New York Times with Index pg. C1;S.E.C. Looks at Marsh &amp;amp; McLennan Partnerships TREASTER, JOSEPH B New York Times (1923-Current file); Dec 23, 2004; ProQuest Historical Newspapers: The New York Times with Index pg. C1; 6) History of Greed by Sarna, p. 33; http://articles.latimes.com/2009/sep/29/business/fi-ponzi29; 7) History of Greed by Sarna, p. 146; www.securitieslitigationtrends.com_PUB_Ponzi_Schemes_0309.pdf; https://www.sec.gov/litigation/litreleases/2011/lr22084.htm; 8) History of Greed by Sarna, p. 146; www.securitieslitigationtrends.com_PUB_Ponzi_Schemes_0309.pdf; http://www.bizjournals.com/triangle/stories/2010/01/04/daily31.html?page=2; 9) History of Greed by Sarna, p. 146; www.securitieslitigationtrends.com_PUB_Ponzi_Schemes_0309.pdf; https://www.sec.gov/litigation/litreleases/lr18959.htm; 10) Halliburton Says Worker Participated In Kickbacks Janofsky, Michael New York Times (1923-Current file); Jan 24, 2004; ProQuest Historical Newspapers: The New York Times with Index pg. A9</t>
  </si>
  <si>
    <t>1) The Public Company Accounting Oversight Board announced that its Auditing Standard No. 2 addresses both the work that is required to audit internal control over financial reporting and the relationship of that audit to the audit of the financial statements.;</t>
  </si>
  <si>
    <t>1) Fraud 101 by Silverstone &amp; Davia, p.35;  http://pcaobus.org/News/Releases/Pages/06182004_SECApprovesAS22.aspx;</t>
  </si>
  <si>
    <t>1) https://en.m.wikipedia.org/wiki/List_of_corporate_collapses_and_scandals; 2) https://en.m.wikipedia.org/wiki/List_of_corporate_collapses_and_scandals; Bankrupt Refco Unit Raises Debt Estimate New York Times (1923-Current file); Dec 31, 2005; ProQuest Historical Newspapers: The New York Times with Index pg. C6; 3) http://projects.exeter.ac.uk/RDavies/arian/scandals/classic2.html; New Chief at Troubled Insurer New York Times (1923-Current file); Apr 5, 2005; ProQuest Historical Newspapers: The New York Times with Index pg. C12; 4) http://projects.exeter.ac.uk/RDavies/arian/scandals/classic2.html; 5) History of Greed by Sarna, p. 146; www.securitieslitigationtrends.com_PUB_Ponzi_Schemes_0309.pdf; https://www.sec.gov/litigation/litreleases/2009/lr21000.htm;</t>
  </si>
  <si>
    <t>1) History of Greed by Sarna, p. 59; http://www.investopedia.com/terms/r/regsho.asp; 2) PWW Americas, p.133</t>
  </si>
  <si>
    <t>1) Market manipulation - manipulated the price of natural gas futures; 2) Market manipulation and misleading ads; 3) Involvment of Jacob "Kobi" Alexander  - charged with multiple counts of falsification of books, other frauds and related offenses pertaining to irregularities in trading of Comverse stock; 4) Conspiracy, falsification of financial statements, money laundering, insurance fraud, and making false statements;  5) Ponzi scheme - Involvemnt of Peter Dawson. False claims of higher return and pocketing much of the investors funds ; 6) Fraud and bribery in a stock-manipulation scheme; 7) Canceled 2.63 million stock options issued to its former chief executive, Amnon Landan, after a company inquiry found that he manipulated the price.</t>
  </si>
  <si>
    <t>1) http://projects.exeter.ac.uk/RDavies/arian/scandals/classic.html#hunter; https://en.wikipedia.org/wiki/Amaranth_Advisors; Hedge Fund Shifts To Salvage Mode: Amaranth Trying to Shed Gas Portfolio MORGENSON, GRETCHEN;Anderson, Jenny New York Times (1923-Current file); Sep 20, 2006; ProQuest Historical Newspapers: The New York Times with Index pg. C1; 2) History of Greed by Sarna, p. 104; http://www.nytimes.com/2007/09/05/business/media/05adco.html; Breathless Pitches for Penny Stocks, Now in Newspapers BROWNING, LYNNLEY New York Times (1923-Current file); Sep 5, 2007; ProQuest Historical Newspapers: The New York Times with Index pg. C3; 3) History of Greed by Sarna, p. 120; https://en.wikipedia.org/wiki/Kobi_Alexander; More Charges for Ex-Comverse Chief Bloomberg News New York Times (1923-Current file); Oct 13, 2006; ProQuest Historical Newspapers: The New York Times with Index pg. C6; 4) History of Greed by Sarna, p. 120; https://en.wikipedia.org/wiki/Lou_Pearlman; 5) History of Greed by Sarna, p. 144; https://www.sec.gov/litigation/litreleases/2007/lr20321.htm; http://www.nydailynews.com/new-york/ponzi-scam-artist-15-years-ripping-seniors-article-1.295939; 6)  History of Greed by Sarna, p. 306; http://www.bloomberg.com/news/articles/2010-05-20/smart-online-s-ex-chief-nouri-gets-eight-years-for-fraud-in-stock-scheme; 7) Company Decides to Cancel Stock Options of Ex-Chief Bloomberg News New York Times (1923-Current file); Jun 10, 2006; ProQuest Historical Newspapers: The New York Times with Index pg. C4; More Details and More Actions In Inquiries on Stock Options Bloomberg News New York Times (1923-Current file); Jul 6, 2006; ProQuest Historical Newspapers: The New York Times with Index pg. C11</t>
  </si>
  <si>
    <t xml:space="preserve">1) Involvement of Martin Weisberg - conspiracy and money laundering; 2) Involvement of Beverlee Kamerling - committed four counts of securities fraud by making false statements about the companies; 3) Involvemnt of Michael Saquella aka Michael Paloma and Lawrence Kaplan - market manipulation scheme that involved unlawfully taking public seven microcap companies, inflating their share prices, and dumping millions of shares into the public market.; 4) Fraud and Market manipulation; 5) Luckett and Transnational Fund were enjoined from violating the antifraud and registration provisions of the federal securities laws and held liable for disgorgement of $312,400 plus prejudgment interest of $17,250.; 6) $428 million Ponzi scheme that defrauded over a thousand elderly and senior citizens of their retirement money.; 7) Solicited about $46.6 million from more than 100 investors for a Ponzi scheme.; 8) Raised $50 million from over 1600 investors nationwide by selling security interests in a series of seven offerings.; 9) (Scandal period: 2003-2007) Involvement of Norman Hsu - Ponzi scheme. Also separate charged were filed in 1991; </t>
  </si>
  <si>
    <t>1) History of Greed by Sarna, p. 84; http://www.bloomberg.com/news/articles/2013-08-07/ex-baker-mckenzie-partner-gets-to-2-years-for-fraud; 2) History of Greed by Sarna, p. 87 ; http://www.seattlepi.com/business/article/Bellevue-woman-and-son-indicted-in-stock-fraud-1257868.php; 3) History of Greed by Sarna, p. 97 ; https://www.sec.gov/litigation/litreleases/2007/lr20269.htm; 4) History of Greed by Sarna, p. 105; http://www.nytimes.com/2007/09/05/business/media/05adco.html; 5) History of Greed by Sarna, p. 286; https://www.sec.gov/litigation/litreleases/2009/lr20867.htm; 6) History of Greed by Sarna, p. 146; www.securitieslitigationtrends.com_PUB_Ponzi_Schemes_0309.pdf; https://en.wikipedia.org/wiki/Michael_Eugene_Kelly; 7) History of Greed by Sarna, p. 146; www.securitieslitigationtrends.com_PUB_Ponzi_Schemes_0309.pdf; http://www.law360.com/articles/20772/prosecutors-charge-fund-founder-with-fraud; 8) History of Greed by Sarna, p. 146; www.securitieslitigationtrends.com_PUB_Ponzi_Schemes_0309.pdf; https://www.sec.gov/litigation/litreleases/2008/lr20618.htm; 9) History of Greed by Sarna, p. 120; https://en.wikipedia.org/wiki/Norman_Hsu; HSU TELLS F.B.I. HE'S A SWINDLER, PROSECUTORS SAY: BIG PONZI SCHEME ...Feuer, Alan;McINTIRE, MIKE New York Times (1923-Current file); Sep 21, 2007; ProQuest Historical Newspapers: The New York Times with Index pg. A1</t>
  </si>
  <si>
    <t>1) Ponzi Scheme; extensive fraudulent behavior; 2) Overleveraging; underestimate of risk associated with holdings of collateralised assets. 3) Overleveraging; underestimate of risk associated with sub-prime assets; 4) Financial distress; Following the sub-prime mortgage crisis, there was a bank run on WaMu, and pressure from the FDIC forced closure.; 5) Involvement of James Halstead, Jeanne Rowzee and Robert Harvey sold bogus PIPE (private investments in public entities) and promised unrealistic profits, defalcation; 6) Market manipulation - The stock promoters allegedly engaged in manipulative trading to create demand and push the price of the stock up.; 7) Involvement of Julian Tzolov - Securities fraud; 8) Ponzi scheme - Involvement of George Louis Theodule, who was charged with scamming $23.4 million from thousands of investors in the Haitian-American community nationwide through a Ponzi scheme.; 9) Ponzi scheme - raised approximately $255 million from approximately 1,200 investors.; 10) Involved as a feeder fund company for Madoff Securities.; 11) Ponzi scheme, securities fraud, wire fraud and money laundering.; 12) - 18) Deceptively marketed ARS (Auction-Rate securities) as cash alternatives - settlement reached with state and federal regulators by buying back these securities.; 19) Insider trading and securities fraud; 20) Ponzi scheme; 21) Orchestrated a $72 million Ponzi scheme involving at least 3,000 investors;</t>
  </si>
  <si>
    <t>1) Jones 2011 Appendix 1, p.517; U.S. Arrests A Top Trader In Vast Fraud Henriques, Diana B;KOUWE, ZACHERY New York Times (1923-Current file); Dec 12, 2008; ProQuest Historical Newspapers: The New York Times with Index pg. A1;Look Back at Wall St. Wizard Finds Magic Had Its Skeptics: Questions ...Berenson, Alex;Henriques, Diana B New York Times (1923-Current file); Dec 13, 2008; ProQuest Historical Newspapers: The New York Times with Index pg. A1; 2) Jones 2011 Appendix 1, p.517;WALL ST. IN WORST LOSS SINCE '01 DESPITE REASSURANCES BY BUSH: DOW ... LABATON, STEPHEN New York Times (1923-Current file); Sep 16, 2008; ProQuest Historical Newspapers: The New York Times with Index pg. A1; 3) Jones 2011 Appendix 1, p.517; Wall Street Casualties New York Times (1923-Current file); Sep 16, 2008; ProQuest Historical Newspapers: The New York Times with Index pg. A28; Home Sweet Investment Tabarrok, Alex New York Times (1923-Current file); Mar 18, 2008; ProQuest Historical Newspapers: The New York Times with Index pg. A23;SPLIT IS FORMING OVER REGULATION OF WALL STREET: NEW POWERS PROPOSED ... Andrews, Edmund L;LABATON, STEPHEN New York Times (1923-Current file); Mar 23, 2008; ProQuest Historical Newspapers: The New York Times with Index pg. 1; 4) https://en.m.wikipedia.org/wiki/List_of_corporate_collapses_and_scandals;Washington Mutual Stock Falls on Investor Fears: WASHINGTON MUTUAL AT A GLANCE Dash, Eric;Fabrikant, Geraldine New York Times (1923-Current file); Sep 11, 2008; ProQuest Historical Newspapers: The New York Times with Index pg. C1;Washington Mutual Acts to Shore Up Stock Dash, Eric New York Times (1923-Current file); Sep 12, 2008; ProQuest Historical Newspapers: The New York Times with Index pg. C7; 5) History of Greed by Sarna, p. 88; http://articles.latimes.com/2008/aug/20/business/fi-pipes20; 6) History of Greed by Sarna, p. 94; https://www.sec.gov/litigation/litreleases/2008/lr20496.htm; 7) History of Greed by Sarna, p. 120; http://www.nytimes.com/2008/09/04/business/04auction.html; Credit Suisse Plans Write-Down Of $1.2 Billion WERDIGIER, JULIA New York Times (1923-Current file); Feb 13, 2008; ProQuest Historical Newspapers: The New York Times with Index pg. C4; Former Broker at Credit Suisse Is Found Guilty
New York Times (1923-Current file); Aug 18, 2009; ProQuest Historical Newspapers: The New York Times with Index pg. B2; 8) History of Greed by Sarna, p. 125; https://www.sec.gov/litigation/litreleases/2008/lr20840.htm; 9) History of Greed by Sarna, p. 142; https://www.sec.gov/news/press/2008/2008-173.htm; 10) History of Greed by Sarna, p. 179; https://en.wikipedia.org/wiki/Fairfield_Greenwich_Group#Relationship_with_Bernard_Madoff; Look Back at Wall St. Wizard Finds Magic Had Its Skeptics: Questions ... Berenson, Alex;Henriques, Diana B New York Times (1923-Current file); Dec 13, 2008; ProQuest Historical Newspapers: The New York Times with Index pg. A1; The 17th Floor, Where Wealth Went to Vanish: Fraud Inquiry Centers on a Firm's Sanctum Henriques, Diana B;Berenson, Alex New York Times (1923-Current file); Dec 15, 2008; ProQuest Historical Newspapers: The New York Times with Index pg. A1; 11) History of Greed by Sarna, p. 259; https://en.wikipedia.org/wiki/Marc_Stuart_Dreier;Lawyer's Arrest in Canada Has His Firm in Chaos Cowan, Alison Leigh;Rashbaum, William K New York Times (1923-Current file); Dec 6, 2008; ProQuest Historical Newspapers: The New York Times with Index pg. A18; Prominent Lawyer Is Accused in $100 Million Hedge Fund Fraud Rashbaum, William K;Cowan, Alison Leigh New York Times (1923-Current file); Dec 9, 2008; ProQuest Historical Newspapers: The New York Times with Index pg. A29; 12) History of Greed by Sarna, p. 291; https://www.sec.gov/news/press/2008/2008-168.htm;New York to File Charges Against Citigroup Over Securities Dash, Eric New York Times (1923-Current file); Aug 2, 2008; ProQuest Historical Newspapers: The New York Times with Index pg. C2;Citigroup Is Expected To Buy Back Securities Dash, Eric New York Times (1923-Current file); Aug 7, 2008; ProQuest Historical Newspapers: The New York Times with Index pg. C5; 13) History of Greed by Sarna, p. 292; https://www.sec.gov/news/press/2008/2008-181.htm;New Trouble in Auction-Rate Securities Anderson, Jenny;Bajaj, Vikas New York Times (1923-Current file); Feb 15, 2008; ProQuest Historical Newspapers: The New York Times with Index pg. C6; 14) History of Greed by Sarna, p. 292; http://www.nasaa.org/2194/state-securities-regulators-announce-settlements-with-jp-morgan-morgan-stanley-in-auction-rate-securities-investigations/; Inquiries Into Auction-Rate Securities Widen Bajaj, Vikas New York Times (1923-Current file); Apr 18, 2008; ProQuest Historical Newspapers: The New York Times with Index pg. C6; 15) History of Greed by Sarna, p. 292; https://www.sec.gov/news/press/2008/2008-171.htm;Inquiries Into Auction-Rate Securities Widen Bajaj, Vikas New York Times (1923-Current file); Apr 18, 2008; ProQuest Historical Newspapers: The New York Times with Index pg. C6; 16) History of Greed by Sarna, p. 293; http://www.money-zine.com/investing/investing/auction-rate-securities/; 17) History of Greed by Sarna, p. 293; https://www.sec.gov/news/press/2008/2008-247.htm;If You Can't Sell, Good Luck MORGENSON, GRETCHEN New York Times (1923-Current file); Mar 30, 2008; ProQuest Historical Newspapers: The New York Times with Index pg. BU1; 18) History of Greed by Sarna, p. 291; https://www.sec.gov/news/press/2008/2008-176.htm;Wachovia Faces S.E.C. Inquiry Over Auction-Rate Securities New York Times (1923-Current file); May 13, 2008; ProQuest Historical Newspapers: The New York Times with Index pg. C5; 19) http://scripophily.net/fraudscandis.html; https://en.wikipedia.org/wiki/Bank_of_America_Home_Loans;Countrywide Denies Rumors of Bankruptcy New York Times (1923-Current file); Jan 9, 2008; ProQuest Historical Newspapers: The New York Times with Index pg. C9; 20)  History of Greed by Sarna, p. 146; www.securitieslitigationtrends.com_PUB_Ponzi_Schemes_0309.pdf; http://www.law360.com/articles/250274/sec-ends-case-over-vescor-ponzi-scheme-for-125m; 21) History of Greed by Sarna, p. 146; www.securitieslitigationtrends.com_PUB_Ponzi_Schemes_0309.pdf; https://www.sec.gov/litigation/litreleases/2013/lr22776.htm;</t>
  </si>
  <si>
    <t>1) Ponzi scheme - Allen Stanford was found guilty of running a massive Ponzi scheme that bilked some 30,000 investors out of more than $7 billion.; 2) Insider trading; 3) Market manipulation - pump and dump; 4) Involvement of Rabbi Naftali Tzi Weisz - Tax evasion, obstruct the IRS and to operate an unlicensed money transmitting business.; 5) Involvement of Marcus Schrenker- Illegal destruction of an aircraft, deceiving the Coast Guard (federal), securities fraud, operating as an investment banker without being registered; 6) (Scandal period: 2004-2009) Involvement of Arthur Nadel -  securities fraud, wire fraud, mail fraud; 7) Ponzi scheme - $4 Million Foreign Currency Ponzi Scheme Aimed at Defrauding the Deaf Community.; 8) Accounting firm for Madoff -  securities fraud, aiding and abetting investment adviser fraud, and filing false audit reports with the Securities and Exchange Commission.; 9) Ponzi schme - estimated $50 million from as many as 80 investors.;10) Ponzi scheme - CRE and James Ossie fraudulently obtained at least $25 million from investors during 2008 by representing that it would use their money to engage in a currency trading program.; 11) (Scandal period: 1986-2009) Ponzi scheme - more than $30 million; 12) (Scandal period: 2001 -2009) Ponzi scheme - at least $45 million on behalf of 31 individual investors.; 13) (Scandal period: 2006-2008) Ponzi scheme - estimated $370–413 million; 14) Ponzi scheme - Paul Greenwood and Stephen Walsh involved - swindling investors out of $554 million.; 15) Involvement of Mark Bloom - Securities fraud, mail fraud, wire fraud, money laundering and corruptly obstructing internal revenue laws; 16) (Scandal period: 2005-2009) Ponzi schme - $133 Million; 17) (Scandal period: 2003-2006) Ponzi Scheme - raised approximately $16.8 million from more than 80 investors; 18) Ponzi scheme - solicited at least $40 million from at least 79 individual investors.; 19) Deceptively marketed ARS (Auction-Rate securities) as cash alternatives - settlement reached with state and federal regulators by buying back these securities.; 20) (Scandal period: 2003-2009) Involvement of Leila Jenkins - Jenkins tried to perpetuate her scheme by lying to the Commission staff about the existence of the invented client and furnishing the Commission’s staff with bogus documents in 2008, including fake custodial statements.;</t>
  </si>
  <si>
    <t>1) Davies-Academy-November-06-2012 (Fraud: History, Issues, Tools and Challenges), p.15;  https://en.wikipedia.org/wiki/Stanford_Financial_Group; http://content.time.com/time/specials/packages/article/0,28804,2104982_2104983_2105000,00.html;  2) http://projects.exeter.ac.uk/RDavies/arian/scandals/classic2.html;  https://en.wikipedia.org/wiki/Raj_Rajaratnam;Hedge Fund Chief Is Charged With Fraud
MICHAEL J de la MERCED New York Times (1923-Current file); Oct 17, 2009; ProQuest Historical Newspapers: The New York Times with Index pg. B1; 3) History of Greed by Sarna, p. 104; http://www.wsj.com/articles/SB124751046687234157; 4) History of Greed by Sarna, p. 115; https://www.fbi.gov/losangeles/press-releases/2009/la122109.htm; 5) History of Greed by Sarna, p. 117; https://en.wikipedia.org/wiki/Marcus_Schrenker; 6) History of Greed by Sarna, p. 120; https://en.wikipedia.org/wiki/Arthur_Nadel; F.B.I. and S.E.C. Are Investigating Missing Fund Manager in Florida New York Times (1923-Current file); Jan 19, 2009; ProQuest Historical Newspapers: The New York Times with Index pg. B8 7) History of Greed by Sarna, p. 126; http://www.cftc.gov/PressRoom/PressReleases/pr5614-09; 8) History of Greed by Sarna, p. 173; https://en.wikipedia.org/wiki/David_G._Friehling; Accountant for Madoff Is Arrested And Charged With Securities Fraud Rashbaum, William K;Henriques, Diana B New York Times (1923-Current file); Mar 19, 2009; ProQuest Historical Newspapers: The New York Times with Index pg. B1; 9) History of Greed by Sarna, p. 227; https://www.sec.gov/news/press/2009/2009-5.htm; 10) History of Greed by Sarna, p. 228; https://www.sec.gov/news/press/2009/2009-6.htm; 11) History of Greed by Sarna, p. 232; https://www.fbi.gov/chicago/press-releases/2010/cg091510a.htm; 12) History of Greed by Sarna, p. 234; https://www.sec.gov/litigation/litreleases/2009/lr20857.htm; 13) History of Greed by Sarna, p. 235; https://en.wikipedia.org/wiki/Nicholas_Cosmo;  Feeling Scorched by a 'Sure Thing' Finn, Robin New York Times (1923-Current file); Feb 8, 2009; ProQuest Historical Newspapers: The New York Times with Index pg. LI1; 14) History of Greed by Sarna, p. 237; http://www.bloomberg.com/news/articles/2014-04-25/wg-trading-s-walsh-pleads-guilty-in-554-million-fraud-case; 2 Money Managers Held In New Wall St. Fraud Case: $667 Million Simply Stolen, Officials Say
KOUWE, ZACHERY New York Times (1923-Current file); Feb 26, 2009; ProQuest Historical Newspapers: The New York Times with Index pg. B5; 15) History of Greed by Sarna, p. 240; http://www.law360.com/articles/152503/fraudster-s-wife-agrees-to-release-20m-in-assets; 7 Indicted On Charges Of Selling Tax Shelters
BROWNING, LYNNLEY New York Times (1923-Current file); Jun 10, 2009; ProQuest Historical Newspapers: The New York Times with Index pg. B1; 16) History of Greed by Sarna, p. 241; https://www.fbi.gov/newyork/press-releases/2010/nyfo102910a.htm; 17) History of Greed by Sarna, p. 242; http://www.thedenverchannel.com/money/lone-tree-man-involved-11-4-million-ponzi-scheme-sec-says; https://www.sec.gov/litigation/litreleases/2009/lr20904.htm; 18) History of Greed by Sarna, p. 242; http://www.law360.com/articles/92188/dead-nc-trader-accused-of-40m-ponzi-scheme; 19) History of Greed by Sarna, p. 292; http://www.nasaa.org/2171/state-securities-regulators-announce-1-3-billion-settlement-with-wells-fargo-investors-in-auction-rate-securities-investigations/; California Sues Wells Fargo Over Securities McKINLEY, JESSE New York Times (1923-Current file); Apr 24, 2009; ProQuest Historical Newspapers: The New York Times with Index pg. B6; 20) History of Greed by Sarna, p. 331; https://www.sec.gov/litigation/litreleases/2012/lr22349.htm;</t>
  </si>
  <si>
    <t>1) The law enhanced criminal enforcement of federal fraud laws, especially regarding financial institutions, mortgage fraud, and securities fraud or commodities fraud, protect TARP funds; 2) These amendments are intended to help further the SEC's goals of reducing fails to deliver by maintaining the reductions in fails to deliver achieved by the adoption of temporary Rule 204T, among other rules, and addressing abusive "naked" short selling in all equity securities.; 3) It requires that every short sale transaction be entered at a price that is higher than the price of the previous trade. The uptick rule prevents short sellers from adding to the downward momentum when the price of an asset is already experiencing sharp declines. Uptick Rule of 1938 was eliminated in 2007; 4) Other events: FASB Accounting Standards Codification became the single official source of authoritative, nongovernmental U.S. GAAP. The codification guidance supersedes existing CAP, APB, FASB, AI CPA, EITF, and related rules.</t>
  </si>
  <si>
    <t>1) History of Greed by Sarna, p. 270; https://en.wikipedia.org/wiki/Fraud_Enforcement_and_Recovery_Act_of_2009; 2) History of Greed by Sarna, p. 61; https://www.sec.gov/divisions/marketreg/tmcompliance/34-60388-secg.htm; 3) History of Greed by Sarna, p. 62; http://www.investopedia.com/terms/u/uptickrule.asp; 4) PWW Americas, p.137</t>
  </si>
  <si>
    <t>1) Defrauding investors by misstating and omitting key facts about a financial product (ABACUS) tied to subprime mortgages.; 2) $100 million penalty for Dell - Dell did not disclose to investors large exclusivity payments the company received from Intel Corporation to not use central processing units (CPUs) manufactured by Intel’s main rival. It was these payments rather than the company’s management and operations that allowed Dell to meet its earnings targets; 3) Tom Petters was sentenced to 50 years in prison for fraud, conspiracy and money laundering as part of his $3.65 billion Ponzi scheme.;</t>
  </si>
  <si>
    <t>1) History of Greed by Sarna, p. 4; https://www.sec.gov/news/press/2010/2010-59.htm; Testy Conflict With Goldman Helped Push A.I.G. to Precipice: Questions of Bank's Role in Fall of ...MORGENSON, GRETCHEN;Story, Louise New York Times (1923-Current file); Feb 7, 2010; ProQuest Historical Newspapers: The New York Times with Index pg. 1; 2) https://www.sec.gov/news/press/2010/2010-131.htm;Dell to Pay $100 Million Settlement Wyatt, Edward New York Times (1923-Current file); Jul 23, 2010; ProQuest Historical Newspapers: The New York Times with Index pg. B1; 3) http://content.time.com/time/specials/packages/article/0,28804,2104982_2104983_2104984,00.html;</t>
  </si>
  <si>
    <t>1) Dodd–Frank Wall Street Reform and Consumer Protection Act (Other);</t>
  </si>
  <si>
    <t>1) Passed as a response to the Great Recession, it brought the most significant changes to financial regulation in the United States since the regulatory reform that followed the Great Depression.It made changes in the American financial regulatory environment that affect all federal financial regulatory agencies and almost every part of the nation's financial services industry.;</t>
  </si>
  <si>
    <t>1) https://en.wikipedia.org/wiki/Dodd%E2%80%93Frank_Wall_Street_Reform_and_Consumer_Protection_Act</t>
  </si>
  <si>
    <t xml:space="preserve">1) MF Global Holdings Ltd. (Near); </t>
  </si>
  <si>
    <t>1) Improper transfers of over $891 million dollars from customer accounts to a MF broker-dealer account to cover losses created by trading losses.; Bankrupt;</t>
  </si>
  <si>
    <t>1) http://scripophily.net/mfglholtjonc.html; Mr. Corzine's Big Bet: The bankruptcy case of MF Global raises far broader questions. New York Times (1923-Current file); Nov 2, 2011; ProQuest Historical Newspapers: The New York Times with Index pg. A30;</t>
  </si>
  <si>
    <t>1) SAC Capital (Non);</t>
  </si>
  <si>
    <t>1) Insider trading case - Steve Cohen</t>
  </si>
  <si>
    <t>1) http://projects.exeter.ac.uk/RDavies/arian/scandals/classic2.html; http://dealbook.nytimes.com/2013/11/04/sac-capital-agrees-to-plead-guilty-to-insider-trading/?_r=0</t>
  </si>
  <si>
    <t>1) American Realty Capital Properties Inc. (Acct);</t>
  </si>
  <si>
    <t>1) Accounting errors related to landlord’s financial statements was intentionally concealed and erased more than $2.7 billion in market value at a company.</t>
  </si>
  <si>
    <t>1) http://www.bloomberg.com/news/articles/2014-10-30/american-realty-falls-again-after-accounting-mistakes;</t>
  </si>
  <si>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</si>
  <si>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</si>
  <si>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</si>
  <si>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</si>
  <si>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</si>
  <si>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</si>
  <si>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</si>
  <si>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</si>
  <si>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</si>
  <si>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</si>
  <si>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</si>
  <si>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</si>
  <si>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United States</t>
  </si>
  <si>
    <t xml:space="preserve">1) Bribery and Land speculation (1770s-80s); Countering Paper Money (1770s); State Banks as primary source of paper money  leading to speculations (1780s); Broker Speculation.  William Duer, a former treasury official, speculated on bank stocks based on inside information and went bankrupt (1972); Yazoo Land Scandal by Georgia Politicians (1790s); </t>
  </si>
  <si>
    <t>n.a.</t>
    <phoneticPr fontId="2" type="noConversion"/>
  </si>
  <si>
    <t>1) THE AMERICAN ART UNION.: DECISION OF THE SUPREME COURT. The New York Daily Times (1851-1857); Jun 12, 1852; ProQuest Historical Newspapers: The New York Times with Index pg. 4; 2) NEW-YORK CITY. New York Daily Times (1851-1857); Nov 30, 1852; ProQuest Historical Newspapers: The New York Times with Index pg. 6</t>
  </si>
  <si>
    <t xml:space="preserve">1) Committee on Accounting Procedure issues ARB 29, which allows FIFO, LIFO and average; LIFO is accepted primarily because of its acceptability for income tax purposes; 2) Committee issues ARB 32, which favors the ‘current operating performance’ concept of the income statement, thus displaying ‘unusual’ and ‘extraordinary’ items after net income; the SEC chief accountant, favoring the ‘all-inclusive’ income statement, threatens not to enforce the ARB. </t>
  </si>
  <si>
    <t xml:space="preserve">1) Report of the NACD Blue Ribbon commission on director Professionalism 1996 (Other); </t>
  </si>
  <si>
    <t>1) Bankruptcy Act of 1898 (X)</t>
  </si>
  <si>
    <t xml:space="preserve">1) Federal Reserve Act of 1913 (Other); </t>
  </si>
  <si>
    <t xml:space="preserve">1) Clayton Antitrust Act (X); </t>
  </si>
  <si>
    <t>1) Established a Federal Farm Loan Board to supervise twelve Federal Intermediate Credit Banks. These banks extended short-term, seasonal loans to farms, ranches, and companies that processed agricultural products; 2) American Association of University Instructors in Accounting (AAUIA) was formed and set out to design the optimal accounting curricula. The AA UIA lives on today as the American Accounting Association (AAA) and continues to impact accounting education, policy, and regulation.</t>
  </si>
  <si>
    <t>1) Grain Futures Act (X)</t>
  </si>
  <si>
    <t>1) Banking Act of 1932 (X)</t>
  </si>
  <si>
    <t>1) Other event: American Institute of Accountants  publishes Examinations of Financial Statements, which introduces the term ‘generally accepted accounting principles,’ known as GAAP</t>
  </si>
  <si>
    <t>1) Investment Company Act (X);  2) Investment Advisers Act (X);</t>
  </si>
  <si>
    <t>1) ARB 29 (X); 2) ARB 32 (Acct);</t>
  </si>
  <si>
    <t>1) Amends to Internal Revenue Code (X)</t>
  </si>
  <si>
    <t xml:space="preserve">1) Favors ‘deferred tax accounting’ when tax depreciation exceeds depreciation for financial reporting purposes, which is a controversial bulletin. </t>
  </si>
  <si>
    <t>1) Investment tax credit (X) 2) Opinion 2 (X);</t>
  </si>
  <si>
    <t>1) Opinion 8 (X); 2) Opinion 9 (Acct);</t>
  </si>
  <si>
    <t>1) Opinion 11 (X)</t>
  </si>
  <si>
    <t>1) SFAS 4 (X);</t>
  </si>
  <si>
    <t>1) FASB issues a standard on Segment reporting requirements 2) Requires some 1,300 large, publicly traded companies to disclose the effects of changing replacement costs in a supplementary disclosure; 3) Establishes benchmarks for mandating the capitalization of long-term financing leases on lessees’ books</t>
  </si>
  <si>
    <t>1) FASB standard on Segment reporting requirement (X); 2) SEC Accounting Series Release 190 (X); 3)  SFAS 13 (X)</t>
  </si>
  <si>
    <t>1) Its main provisions, one that addresses accounting transparency requirements under the Securities Exchange Act of 1934 and another concerning bribery of foreign officials; 2) Concludes that only ‘successful efforts costing’ is appropriate; 3) Accounting by debtors and creditors for troubled debt restructurings, which, in effect, allows financial institutions that agree with debtors to modify the terms of their long-term loan agreements (lengthening the term and reducing the interest rate) to avoid recording a loss on the restructuring.</t>
  </si>
  <si>
    <t>1) Foreign Corrupt Practices Act 1977 (Acct); 2) SFAS 19 (X); 3) SFAS 15 (X)</t>
  </si>
  <si>
    <t>1) SFAS 33 (Acct); 2) SFAS 34 (X);</t>
  </si>
  <si>
    <t>1) SFAS 52 (X);</t>
  </si>
  <si>
    <t xml:space="preserve">1) Certain translation adjustments are excluded from earnings and instead placed in the shareholders’ equity section of the balance sheet until the related transactions are consummated. </t>
  </si>
  <si>
    <t>Other events: FASB's Emerging Issues Task Force (EITF) began operating in 1984 to provide guidance on matters that can be resolved by a less complete process based on a consensus of EITF members. For example, the EITF met just nine days after the 2001 terrorist attacks to decide how resulting financial losses would be reported in financial statements.</t>
  </si>
  <si>
    <t>1) Treadway Report (COSO) (Acct);  2) SFAS 94 (X); 3) SFAS 95 (Acct); 4) SFAS 96 (X);</t>
  </si>
  <si>
    <t>1) SFAS 106 (X)</t>
  </si>
  <si>
    <t>1) SFAS 109 (X)</t>
  </si>
  <si>
    <t>1) SFAS 115 (X)</t>
  </si>
  <si>
    <t xml:space="preserve">1) Report of the NACD Blue Ribbon commission on director Professionalism 2001 (X); </t>
  </si>
  <si>
    <t>1) PCAOB Auditing Standard No. 2 (X);</t>
  </si>
  <si>
    <t>1) Fraud Enforcement and Recovery Act (Other); 2) SEC Rule 204 - Ammendment to Regulation SHO (X); 3) SEC Uptick Rule 2009 (X);</t>
  </si>
  <si>
    <t>1) Horton Aircraft Corporation (Acct);</t>
  </si>
  <si>
    <t>1) Miami Consolidated Mines Company (Non);</t>
  </si>
  <si>
    <t>1) W.R. Grace (Acct); 2) Daiwa Bank (Non); 3) Medaphis Corporation (X); 4) Bausch &amp; Lomb (Acct); 5) Barings Bank (X)</t>
  </si>
  <si>
    <t xml:space="preserve">1) Baker &amp; McKenzie LLP (Non); 2) America Asia Energy Corp. (X); 3) Michael Paloma (Company Unknown) (X); 4) BioStem Inc. (Non);  5) Transnational Fund, Inc. (X); 6) Michael Eugene Kelly (X); 7) IPOF Fund (X); 8) Real Estate Partners, Inc. (X); 9) Components Ltd. (Non); </t>
  </si>
  <si>
    <t>1) Stanford Financial Group (Non); 2) Galleon Group (Non); 3) MitoPharm (Non); 4) Spinka (X); 5) Heritage Wealth Management Inc. (X); 6) Scoop Management Co. (Near); 7) Billion Coupons, Inc (X); 8) Friehling &amp; Horowitz (Acct); 9) Joseph Forte, L.P. (X); 10) CRE Capital Corporation (X); 11) CZ Travel (X); 12) RCS Hedge Fund (X); 13) Agape World Inc. (Non); 14) WG Trading Co. (Non); 15) BDO Seidman LLP (Non); 16) Westgate Capital Fund (X); 17) Samurai Capital Inc. (X); 18) Barki LLC (X); 19) Wells Fargo (Non); 20) Locke Capital Management, Inc. (X);</t>
  </si>
  <si>
    <t>1) Goldman Sachs (Non); 2) Dell (Acct); 3) Petters Group Worldwide (Non);</t>
  </si>
  <si>
    <t>1) Regulate the railroad industry, particularly its monopolistic practices. The Act required that railroad rates be "reasonable and just," but did not empower the government to fix specific rates. It also required that railroads publicize shipping rates and prohibited short haul or long haul fare discrimination, a form of price discrimination against smaller markets, particularly farmers. The Act created a federal regulatory agency, the Interstate Commerce Commission (ICC), which it charged with monitoring railroads to ensure that they complied with the new regulations; concerns about fairness of financial reporting in this increasingly complex financial environment led Congress to create the ICC</t>
  </si>
  <si>
    <t>1) In April, 1896, New York enacted the first state legislation recognizing and establishing the title of Certified Public Accountant (CPA), and several states soon followed suit.</t>
  </si>
  <si>
    <t>1) PWW Americas, p.110</t>
  </si>
  <si>
    <t>1) CPA title formalized (Acct)</t>
  </si>
  <si>
    <t>1) Federal Farm Loan Act (X); 2) AAA founded (Acct)</t>
  </si>
  <si>
    <t xml:space="preserve">1) Opinions 16 &amp; 17 (Acct); </t>
  </si>
  <si>
    <t xml:space="preserve">1) The APB issues Opinions 16 and 17 on business combinations and intangibles, following intense lobbying by industry and government either for or against ‘pooling of interests’ accounting and the mandatory amortization of goodwill over a defined useful life. ‘Pooling of interests’ is continued in specified circumstances, and the APB requires the amortization of intangibles over a very long life, 40 years, so as to minimize the amount of the amortization expense each year; 
</t>
  </si>
  <si>
    <t>1) Establishes a ‘Discontinued Operations’ section of the income statement and defines ‘extraordinary’ so narrowly that the classification no longer exists, as a practical matter. 2) AICPA passed Rule 203 in its Code of Professional Conduct, which requires AICPA members to use the FASB's standards "unless to do so would result in a material misstatement".  Financial Accounting Standards Board (FASB) was formed</t>
  </si>
  <si>
    <t>1) Opinion 30 (X); 2) FASB was formed (Acct)</t>
  </si>
  <si>
    <t xml:space="preserve">1) Requires some 1,500 large companies to disclose the effects of both current cost and constant dollar information in a supplementary format amidst unusually high inflation rates in the United States;  2) Companies capitalize interest cost for certain self-constructed assets.; </t>
  </si>
  <si>
    <t>1) SEC Regulation SHO (X); 2) SFAS 123R (Acct)</t>
  </si>
  <si>
    <t>1) A regulation implemented on January 3, 2005 that seeks to update legislations concerning short sale practices. Regulation SHO established "locate" and "close-out" standards that are primarily aimed at preventing the opportunity for unethical traders to engage in naked short selling practices.; 2) Options-based incentives were implicated in high-profile frauds such as Enron and Worldcom. As a result, the political environment was more conducive, and the FASB (2004) was able to require expensing through issuance of SFAS l23R.</t>
  </si>
  <si>
    <t>1) Because of the APB’s failure to issue an Opinion, the SEC adopts a segment reporting requirement for new issuers, and later extends it to all companies filing annual reports. Finally, in 1976, the FASB issues a standard on the subject.; 2) Three auditors were found guilty of fraud after they certified the fraudulent financial statements of a company, the Continental Vending Machine Corporation, which soon went bankrupt. Judge Friendly held that if literal compliance with GAAP creates a fraudulent or materially misleading impression in the minds of shareholders, the accountants could, and would, be held criminally liable.</t>
  </si>
  <si>
    <t>1) Evolution of US Generally Accepted Accounting Principles (GAAP); 2) Ball (2009); NYT March 1, 2002</t>
  </si>
  <si>
    <t>1) Peterson Report and NYSE/NASDAQ corporate governance rule proposals (Other)</t>
  </si>
  <si>
    <t xml:space="preserve">1) OECD code: Commission of public trust and private enterprise, conference board - Address widespread abuses which led to recent corporate scandals and declining public trust in companies, their leaders and America’s capital markets and review of NYSE/NASDAQ listing standards.; </t>
  </si>
  <si>
    <t xml:space="preserve">1) Failing in Corporate Governance and Warning Signs of a Corporate Collapse by Abi&amp; Ahmed, p. 851; Corporate Governance: A survey of OECD countries, p. 50; </t>
  </si>
  <si>
    <t>1) Amendment; The Securities and Exchange Commission adopted amendments to Rule 105 of Regulation M to further safeguard the integrity of the capital raising process and protect issuers from manipulative activity that can reduce issuers' offering proceeds and dilute security holder value.; 2) Ammended - The SEC amended Rule 144 effective February 15, 2008. The amendments reduced the restrictions on unregistered resales of securities into the public markets; 3) Effective March 4, 2008. The SEC adopted rules to accept from foreign private issuers of financial statements prepared in accordance with IFRS without reconciliation to US GAAP</t>
  </si>
  <si>
    <t>1) History of Greed by Sarna, p. 60; https://www.sec.gov/divisions/marketreg/tmcompliance/regmrule105-secg.htm; 2) History of Greed by Sarna, p. 93; http://media.mofo.com/files/Uploads/Images/FAQRule144_145.pdf; 3) https://www.sec.gov/rules/final/2007/33-8879.pdf</t>
  </si>
  <si>
    <t>1) SEC Rule 105 of Regulation M (Other); 2) SEC Rule 144 (X); 3) Elimination of 20-F Reconciliation (Acct, Deregulation)</t>
  </si>
  <si>
    <t>1) https://www.sec.gov/rules/final/2007/34-55540.pdf</t>
  </si>
  <si>
    <t>1) SEC Rule 12h-6 (Other, Deregulation)</t>
  </si>
  <si>
    <t>1) Made it easier for foreign firms to deregister with the SEC and thereby terminate their U.S. disclosure obligations.</t>
  </si>
  <si>
    <t>1) https://en.wikipedia.org/wiki/Gramm%E2%80%93Leach%E2%80%93Bliley_Act</t>
  </si>
  <si>
    <t>1) The Gramm–Leach–Bliley Act, also known as the Financial Services Modernization Act of 1999, repealed part of the Glass–Steagall Act of 1933, removing barriers in the market among banking companies, securities companies and insurance companies that prohibited any one institution from acting as any combination of an investment bank, a commercial bank, and an insurance company</t>
  </si>
  <si>
    <t>1) Gramm–Leach–Bliley Act (Other, Deregulation)</t>
  </si>
  <si>
    <t xml:space="preserve">1) Volcker Rule (X); 2) ASU No. 2014-09 (X) </t>
  </si>
  <si>
    <t xml:space="preserve">1) The rule is often referred to as a ban on proprietary trading by commercial banks, whereby deposits are used to trade on the bank's own accounts. The rule's provisions were scheduled to be implemented as a part of Dodd-Frank on July 21, 2010, with preceding ramifications, but were delayed. On December 10, 2013, the necessary agencies approved regulations implementing the rule, which were scheduled to go into effect April 1, 2014.; 2) FASB and IASB issued coverged revenue recognition standards (Topic 606 Revenue from Contracts with Customers); effective 2017 </t>
  </si>
  <si>
    <t>1) https://en.wikipedia.org/wiki/Volcker_Rule; 2) http://www.fasb.org/jsp/FASB/Page/BridgePage&amp;cid=1351027207987&amp;pf=true#section_1</t>
  </si>
  <si>
    <t>1) Securities and Exchange Act 1933 (Acct); 2) Banking Act of 1933 (Other)</t>
  </si>
  <si>
    <t xml:space="preserve">1) Roosevelt Administration and Congress enacted securities legislation (the Securities and Exchange Acts of 1933 and 1934). The reporting model and audits were the points of focus. The reporting model featured flexible accounting guidance, consistency, and conservatism.; 2) The Banking Act of 1933 was a statute enacted by the United States Congress that established the Federal Deposit Insurance Corporation (FDIC) and imposed various other banking reforms. The entire law is often referred to as the Glass–Steagall Act. The term Glass–Steagall Act, however, is most often used to refer to four provisions of the Banking Act of 1933 that limited commercial bank securities activities and affiliations between commercial banks and securities firms.[2] That limited meaning of the term is described in the article on Glass–Steagall Legislation. </t>
  </si>
  <si>
    <t>1) PWW Americas, p.117; 2) https://en.wikipedia.org/wiki/1933_Banking_Act</t>
  </si>
  <si>
    <t xml:space="preserve">1) It requires that every short sale transaction be entered at a price that is higher than the price of the previous trade. The uptick rule prevents short sellers from adding to the downward momentum when the price of an asset is already experiencing sharp declines.; 2) An amendment to the Securities Exchange Act of 1934 that gave the NASD (National Association of Securities Dealers) the authority to regulate the over the counter market.; 3) In 1938, the SEC delegated its authority of "issuing accounting guidance" to the private sector in Accounting Series Release No 4. Specifically, it delegated the authority to the American Institute of Certified Public Accountants (AICPA), a new organization created by the 1937 merger of the AIA and the American Society of Certified Public Accountants. </t>
  </si>
  <si>
    <t>1) SEC Uptick Rule 1938 (X); 2) Maloney Act of 1938 (X); 3) SEC Accounting Series Release No. 4 (Acct)</t>
  </si>
  <si>
    <t>1) History of Greed by Sarna, p. 61; http://www.investopedia.com/terms/u/uptickrule.asp; 2) Financial Shenanigans by Howard Schilit, p. 250;  3) PWW Americas, p.121; Pines 1965, p.730</t>
  </si>
  <si>
    <t>1) Pennsylvania Industries Charged With Fraud In Holders' Civil Suit, the president of the firm invested firm funds for the benefit of other enterprises he controlled</t>
  </si>
  <si>
    <t>1) Phar-Mor (Near); 2) Chambers Development Company (Acct); 3) Comptronix (Acct);</t>
  </si>
  <si>
    <t>1) International Power stock (Non)</t>
  </si>
  <si>
    <t>1) Interborough Rapid Transit Co. (Non)</t>
  </si>
  <si>
    <t>1) Artloom Carpet Company (Non)</t>
  </si>
  <si>
    <t>1) Midwest Technical Development Corp (Non)</t>
  </si>
  <si>
    <t>1) Kinney National Company (Non); 2) Stirling Homex Corporation (Acct);  3) U.S. Financial Corporation (Acct);</t>
  </si>
  <si>
    <t xml:space="preserve">1) Worldcom (Acct); 2) Adelphia Communications Corp (Acct); 3) Bristol-Myers Squibb (Acct); 4) CMS Energy (Acct); 5) Duke Energy (Acct); 6) Dynegy (Acct); 7) El Paso Corporation (Acct); 8) Freddie Mac (Acct); 9) Halliburton (X); 10) Homestore.com (Acct); 11) ImClone Systems (Near); 12) Kmart (Acct); 13) Merck &amp; Co. (X); 14) Merrill Lynch (Non); 15) Mirant (Acct); 16) Nico (X); 17) Peregrine Systems (Acct); 18) Qwest Communications (Acct); 19) Reliant Energy (Acct); 20) Symbol Technologies (Acct); 21) Arthur Andersen (Acct); 22) Global Crossing (Acct); 23) Allfirst Bank (Non); 24) AOL Time Warner (Acct); 25) Bank of China (Non); 26) Rite Aid (Acct); 27) Westar Energy (Non); 28) Allied Deals Inc. (Non); 29) Xerox (Acct); </t>
  </si>
  <si>
    <t xml:space="preserve">1) HP Autonomy Corporation (Acct); </t>
  </si>
  <si>
    <t xml:space="preserve">1) Accounting improprieties, misrepresentations and disclosure failures; </t>
  </si>
  <si>
    <t xml:space="preserve">1) https://en.m.wikipedia.org/wiki/Accounting_scandals; https://en.m.wikipedia.org/wiki/HP_Autonomy; </t>
  </si>
  <si>
    <t>1) SEC Segment reporting requirement (Acct); 2) US vs. Simon (Acct)</t>
  </si>
  <si>
    <t>1) The Bureau of Corporations, predecessor to the Federal Trade Commission, was created as an investigatory agency within the Department of Commerce and Labor in the United States. The Bureau and the Department were created by Congress on February 14, 1903, during the Progressive Era. The main role of the Bureau was to study and report on industry, looking especially for monopolistic practices. Its 1906 report on petroleum transportation made recommendations that became part of the Hepburn Act of 1906, and was used when the Justice Department successfully prosecuted and broke up Standard Oil in 1911.</t>
  </si>
  <si>
    <t>1) Bureau of Corporations established (Other)</t>
  </si>
  <si>
    <t>1) https://en.wikipedia.org/wiki/Bureau_of_Corporations;</t>
  </si>
  <si>
    <t>1) Sivakumar and Waymire 2003; https://en.wikipedia.org/wiki/Hepburn_Act</t>
  </si>
  <si>
    <t>1) STANDARD OIL'S PLEA.: J.G. Johnson Urges Equal Rights for Rockefeller Wealth. New York Times (1857-1922); Jan 18, 1911; ProQuest Historical Newspapers: The New York Times with Index pg. 2; STANDARD OIL URGES HURT OF DISSOLUTION: Supreme Court Told Small ...New York Times (1857-1922); Jan 13, 1911; ProQuest Historical Newspapers: The New York Times with Index pg. 5</t>
  </si>
  <si>
    <t>1) Stock price manupulation by company</t>
  </si>
  <si>
    <t>1) Court finds the Note-Holders' Committee, including several bank presidents and other prominent financial men, liable to all creditors of the Oil Corporation who took stock in exchange for their claims under the reorganization. 2) Misselling, misrepresentation;  3) Injunction obtained under Martin Anti-Stock Fraud law. Injunction restraining further stock sales obtained by Atty Gen Ottinger ;</t>
  </si>
  <si>
    <t xml:space="preserve">1) Wrote up the stocks of the company acquired and prvided inside information. 2) Investigations of the Breeze Corporations on Allegations of Manipulation of Shares of Company </t>
  </si>
  <si>
    <t>1) Federal law that gave the Interstate Commerce Commission (ICC) the power to set maximum railroad rates and extend its jurisdiction. It affirmed ICC authority to set uniform accounting and disclosure rules, and gave the ICC power to inspect railroad accounting records at all times.</t>
  </si>
  <si>
    <t>1) Hepburn Act (Other)</t>
  </si>
  <si>
    <t>1) ICC Fixed Asset Accounting Rule (Acct)</t>
  </si>
  <si>
    <t>1) The ICC rules mandated railroads to use depreciation accruals for equipment and placed tighter restriction on the expensing of costs that should be treated as asset betterments. These represented the first accounting rules in U.S. history in which regulators could enforce such rules under federal law to increase compliance</t>
  </si>
  <si>
    <t xml:space="preserve">1) Sivakumar and Waymire 2003; </t>
  </si>
  <si>
    <t>1) Mann-Elkins Act (X)</t>
  </si>
  <si>
    <t>1) Sivakumar and Waymire 2003; https://en.wikipedia.org/wiki/Mann%E2%80%93Elkins_Act</t>
  </si>
  <si>
    <t>1) During President William Howard Taft's administration, the federal government moved to strengthen its regulatory control over the railroad industry by the passage of the Mann–Elkins Act. It allowed the ICC to suspend rate increases up to 10 months pending its own investigation and shifted the burden of proof in ICC rate cases to the railroads</t>
  </si>
  <si>
    <t>1) Gulf &amp; Western's (Acct);</t>
  </si>
  <si>
    <t>1) Mattel Inc (Acct)</t>
  </si>
  <si>
    <t>1) Hid a $80 million miss-pricing of derivatives contributing to profits by cutting bonuses (Acct); 2) Michael Milken involvement - involvement in illegal activities in the junk bond market;</t>
  </si>
  <si>
    <t>1) AMERICAN ART UNION (Non); 2) Samuel J Proper (Company unknown) (X)</t>
  </si>
  <si>
    <t>1) Hamilton Exchange Bank (X);</t>
  </si>
  <si>
    <t>1) Alleged Forgery of $5,000 by Mr. Van Aernum</t>
  </si>
  <si>
    <t>1) The New-York and New-Haven Railroad Company (Near); 2) Tomine Insurance Company (Near);</t>
  </si>
  <si>
    <t>1) Erie Railroad (Non);</t>
  </si>
  <si>
    <t>1) Credit Mobilier (X); 2) JAY COOKE &amp; CO (Non)</t>
  </si>
  <si>
    <t>1) Pacific Mail Company (Near);</t>
  </si>
  <si>
    <t>1) Investigation for MISLEADING STATEMENTS, STOCK-JOBBING OPERATION, and missmanagement</t>
  </si>
  <si>
    <t>1) New-York Central and Hudson River Railroad Company (Near);</t>
  </si>
  <si>
    <t>1) The Reno Oil and Land Company (Non); 2) Co-operative Mail and Passenger Transportation Company (Non);</t>
  </si>
  <si>
    <t xml:space="preserve">1) Court case agisnt the company to set aside lease, challenaged by the company as an attemt to menuplate stock price by Philadelphia Railroad; 2) Case for land grant and trasnfer of assets/shares </t>
  </si>
  <si>
    <t>1) Philadelphia and Reading railroads/New Jersey Central and Reading (Non); 2) Atchison, Topeka, and Santa Fe (Near);</t>
  </si>
  <si>
    <t>1) Broadway Railroad (X);</t>
  </si>
  <si>
    <t xml:space="preserve">1) Pan Electric (X); </t>
  </si>
  <si>
    <t>1) West End bribery scandal (X);</t>
  </si>
  <si>
    <t>1) Standard Oil Company (Non)</t>
  </si>
  <si>
    <t>1) Maxwell Motor Co (Non)</t>
  </si>
  <si>
    <t>1) New England Oil Corp (Near); 2) Universal Lock-Tip Co (Near); 3) Record-O-Phone (Non)</t>
  </si>
  <si>
    <t>1) Missouri-Kansas Pipe Line Company (Non)</t>
  </si>
  <si>
    <t>1) Commercial Trust Company (Non); 2) New Monte Cristo Mining Co. (Non);</t>
  </si>
  <si>
    <t>1) United Founders Corporation (Non)</t>
  </si>
  <si>
    <t>1) Transamerica Corporation (Acct)  2) Breeze Corporations (Non)</t>
  </si>
  <si>
    <t>1) Ling-Temco (Non); 2) Linder, Bilotti &amp; Co (Non)</t>
  </si>
  <si>
    <t>1) Broadwall Securities (Non)</t>
  </si>
  <si>
    <t>1) Westec Corporation (Non)</t>
  </si>
  <si>
    <t>1) Soros Fund Management Inc (Non); 2) Aydin Corp (Acct)</t>
  </si>
  <si>
    <t>1) Jones 2011 Appendix 1, p.510;  2) History of Greed by Sarna, p. 64; https://en.wikipedia.org/wiki/Ivan_Boesky; 'A Lawyer's Lawyer' To Watch Boesky Firm Cuff, Daniel F New York Times (1923-Current file); Nov 18, 1986; ProQuest Historical Newspapers: The New York Times with Index pg. D2; 3) https://en.wikipedia.org/wiki/Donald_Manes; http://resolver.kb.nl/resolve?urn=KBNRC01:000029399:mpeg21:a0051; Death of a Politician New York Times (1923-Current file); Mar 15, 1986; ProQuest Historical Newspapers: The New York Times with Index pg. 26;Why Give Politicians $50,000? New York Times (1923-Current file); Jan 30, 1986; ProQuest Historical Newspapers: The New York Times with Index pg. A20; 4) Financial Shenanigans by Howard Schilit, p. 127; http://articles.latimes.com/1987-11-10/business/fi-19901_1_cannon-group; Cannon Faces Debt Deadline By PAULINE YOSHIHASHISpecial to The New York Times New York Times (1923-Current file); Dec 15, 1986; ProQuest Historical Newspapers: The New York Times with Index pg. D4; Cannon Discloses Inquiry by S.E.C. Special to The New York Times New York Times (1923-Current file); Nov 14, 1986; ProQuest Historical Newspapers: The New York Times with Index pg. D3; 5) LTV Audit by Steelworkers Special to The New York Times New York Times (1923-Current file); Mar 10, 1986; ProQuest Historical Newspapers: The New York Times with Index pg. D4; LTV CORP. FILES FOR BANKRUPTCY; DEBT IS $4 BILLION: BIGGEST SUCH CASE ...By THOMAS C. HAYESSpecial to The New York Times New York Times (1923-Current file); Jul 18, 1986; ProQuest Historical Newspapers: The New York Times with Index pg. A1; LTV Loses $2.08 Billion in Quarter: LTV Loses $2.08 Billion, 2d Worse Ever in U.S. By THOMAS C. HAYESSpecial to The New York Times New York Times (1923-Current file); Nov 27, 1986; ProQuest Historical Newspapers: The New York Times with Index pg. D1;</t>
  </si>
  <si>
    <t>1) Miniscribe, Inc. (Acct); 2) Ivan F. Boesky &amp; Company (Non); 3) Donald Manes (X); 4) Cannon Group (Acct); 5) LTV (Near);</t>
  </si>
  <si>
    <t>1) Texaco (X); 2) Crazy Eddie (Acct); 3) Jefferies Group (Non); 4) Wedtech Corporation (Acct); 5) ZZZZ Best (Acct);</t>
  </si>
  <si>
    <t>1) Orion Pictures (Acct); 2) First Executive Life Insurance Corporation (X); 3) Columbia Gas Systems (X);</t>
  </si>
  <si>
    <t xml:space="preserve">1) Cendant (CUC International) (Acct); 2) Long-Term Capital Management (Non); 3) Monroe Parker Securities Inc. (Non); 4) Greater Ministries International Church (Non); 5) Sunbeam (Acct); 6) Waste Management (Acct); </t>
  </si>
  <si>
    <t>1) http://scripophily.net/tedooili19.html; https://en.wikipedia.org/wiki/Teapot_Dome_scandal</t>
  </si>
  <si>
    <t>1) The Teapot Dome Scandal was a bribery incident that took place in the United States from 1921 to 1922, during the administration of President Warren G. Harding. Secretary of the Interior Albert Bacon Fall had leased Navy petroleum reserves at Teapot Dome in Wyoming and two other locations in California to private oil companies at low rates without competitive bidding. In 1922 and 1923, the leases became the subject of a sensational investigation by Senator Thomas J. Walsh. Fall was later convicted of accepting bribes from the oil companies and became the first Cabinet member to go to prison. No person was ever convicted of paying the bribes, however.</t>
  </si>
  <si>
    <t>1) California Micro Devices (Acct);  2) Kidder Peabody Co (Near); 3) Orange County (California) (X); 4) KnowledgeWare (Acct); 5) First Jersey Securities (Near); 6) Pyxis (X); 7) Snapple (Acct); 8) Woolworth Corporation (Acct)</t>
  </si>
  <si>
    <t>1) America Online (AOL) (Acct);  2) Venture Mortgage Corporation (Non); 3) Programming and Systems, Inc. (X); 4) Boston Chicken (X); 5) Sunrise Medical Inc. (Acct);  6) Solv-Ex (Acct);</t>
  </si>
  <si>
    <t xml:space="preserve">1) Informix (Acct); 2) Sybase (Acct); 3) Smith Barney (X); 4) National Heritage Life Insurance Company (Non); 5) Oxford Health Plan (Acct); </t>
  </si>
  <si>
    <t xml:space="preserve">1) United Health Group (Near); 2) Winthrop Capital (Non); 3) First National Bank of Keystone (Acct); 4) HBO &amp; Co. (Acct); 5) Princeton Economics International Ltd./ Republic New York Bank (Non);  6) Baptist Foundation of Arizona (X);  7) Renaissance Financial Securities Corp. (Near); 8) Transaction Systems Architect (X); 9) Sabratek Corp (X); 10) Tyco International (Acct); </t>
  </si>
  <si>
    <t xml:space="preserve">1) Enron (Acct); 2) International Business Machines (IBM) (Acct); 3) Pacific Gas and Electric Company (X); 4) AremisSoft (Acct); 5) American Banknote/Holographics Inc. (Acct); 6) Verado Holdings, Inc. (Acct); </t>
  </si>
  <si>
    <t xml:space="preserve">1) Royal Ahold (US Foodservice) (Acct); 2) Reserve Foundation Trust (Non); 3) Zini &amp; Associates (X); 4) HealthSouth (Acct); </t>
  </si>
  <si>
    <t>1) Federal National Mortgage Association (Fannie Mae) (Acct); 2) Chiquita Brands International (X);  3) AIG (Acct); 4) Royal Dutch Shell (X); 5) Marsh &amp; McLennan (Non); 6) MX Factors (X); 7) Mutual Benefits Corporation (X); 8) Mobile Billboards of America (X); 9) Learn Waterhouse, Inc. (X); 10) Halliburton Company (Non)</t>
  </si>
  <si>
    <t>1) Derivatives used to manage earnings swings; 2) Illegal payments; 3) Accounting of structured financial deals; 4) Illegitimate overstatement of its own oil reserves, included in the Netherlands; 5) Engaged in bid-rigging, price-fixing, and accepting payoffs from insurance companies.; 6) Ponzi Scheme - (Scam period: 2000- 2003) Involvement of Richard Monroe Harkless; 7) Ponzi schme - raised over $1 billion from more than 29,000 investors through a fraudulent, unregistered offering of securities in the form of fractionalized interests in viatical and life settlements.; 8) Apprx. $70 million Mobile Billboards Ponzi scheme - it was discovered that Mobile Billboards had almost no advertising revenue compared with the number of investments sold.; 9) Ponzi scheme; Randall T. Treadwell raised at least $24.5 million from the offer and sale of fictitious "prime bank" instruments.; 10) Employee participated in a $6.3 million kickback deal</t>
  </si>
  <si>
    <t>1) Defrauded his investors into thinking there were higher returns, and orchestrated fake audits.;  2) After becoming a public company in August 2005, it was revealed that Phillip R. Bennett, the company CEO and chair, fo Refco had concealed $430m of bad debts.; 3) Fraud and anti-competitive practices; 4) Stole purchase orders and fraudulent invoices; 5) Over 500 investors lost more than $50 million in the ponzi scheme.;</t>
  </si>
  <si>
    <t xml:space="preserve">1) Bayou Hedge Fund Group (X); 2) Refco (Acct); 3) Aon Corporation (Non); 4) SAVIN Corporation (X); 5) Tri Energy, Inc. (X); </t>
  </si>
  <si>
    <t>1) Amaranth Advisors (Non); 2) Nano Chemical Systems Holdings (Non); 3) Comverse Technology (Acct); 4) Trans Continental Airlines Travel Services Inc. (Acct); 5) BMG Advisory Services (Non); 6) Smart Online Inc. (Non); 7) Mercury Interactive Corporation (Near)</t>
  </si>
  <si>
    <t>1) Madoff Securities International Ltd. (Non); 2) Lehman Brothers (Near); 3) Bear Stearns (Near); 4) Washington Mutual (Near); 5) GamePlan Inc. (X); 6) Beverage Creations/ Wynn Industries/ Thomas Wade Investments (X); 7) Credit Suisse (Near); 8) Creative Capital Consortium (X); 9) Wextrust Capital (X); 10) Fairfield Greenwich Group (X); 11) Dreier, LLP. (X); 12) Citigroup (Near); 13) Merrill Lynch (Near); 14) Morgan Stanley (Near); 15) UBS Goup (Near); 16) Commerce Bancshares Inc. (Near); 17) Bank of Ameica (Near); 18) Wachovia Securities (Near); 19) Countrywide Financial (Non); 20) Vescor Capital Corp. (X); 21) Gregory Mcknight (X) ;</t>
  </si>
  <si>
    <t>1) Stock price manipulation (Non)</t>
  </si>
  <si>
    <t>1) International Match Company (Kreuger crash) (Acct); 2) Insull Group (Acct)</t>
  </si>
  <si>
    <t xml:space="preserve">1) Kreuger's International Match Company continued to pay a handsome dividend even after the 1929 crash and into the Depression. Later on, the world would learn that Kreuger was paying dividends almost completely out of contributed capital. 2) Acquired various utility companies with very limited equity. Depreciation practices were questioned, went bankrupt.   </t>
  </si>
  <si>
    <t>1) Managers at ESM Government Securities began buying and selling millions of dollars of treasury bonds, gambling that they could predict when interest rates would risk and fall. When ESM's luck turned bad, CEO Alan Novick concealed $300 million of losses by recording fictitous transactions with an affiliated company. ESM's bankruptcy in March 1985 led to the near collapse of the Ohio savings and loan system. The most shocking aspect of the ESM story is that the company's auditor, Jose Gomez, learned of the fraud in 1979 but allowed it to continue for five years while accepting $200,000 of "loans" from ESM executives. Gomez was sentenced to 12 years in prison for his role in covering up the ESM fraud.</t>
  </si>
  <si>
    <t>1) Clickeman 2009 Table 1, Chapters 1 &amp; 11; NYT March 8, 1985</t>
  </si>
  <si>
    <t>1) Liberty Equities Corp., Six Other Companies Named in SEC Charges: ...Wall Street Journal (1923 - Current file); Aug 7, 1970; ProQuest Historical Newspapers: The Wall Street Journal pg. 19; 2) Clickeman 2009 Table 1, Chapters 1 &amp; 19; https://en.wikipedia.org/wiki/Investors_Overseas_Service; Investor-Defense Group On I.O.S. Assets Is Formed New York Times (1923-Current file); Mar 26, 1974; ProQuest Historical Newspapers: The New York Times with Index pg. 58;Vesco Is Catalyst in I.O.S. Deal By VICTOR LUSINCHISpecial to The New York Times New York Times (1923-Current file); Jan 18, 1971; ProQuest Historical Newspapers: The New York Times with Index pg. 63; Shareholders of Cornfeld's Crumbled IOS Will Be Paid $3.50, Touche, Ross Says New York Times (1923-Current file); Sep 9, 1976; ProQuest Historical Newspapers: The New York Times with Index pg. 58; 3) PENN CENTRAL IS GRANTED AUTHORITY TO REORGANIZE UNDER BANKRUPTCY ...By LINDA CHARLTON New York Times (1923-Current file); Jun 22, 1970; ProQuest Historical Newspapers: The New York Times with Index pg. 1; Insolvent Penn Central New York Times (1923-Current file); Jun 23, 1970;
ProQuest Historical Newspapers: The New York Times with Index pg. 42; Pennsy: Bad Management or Ailing Industry Debated: Did Bad Management Cause Pennsy's Debacle? By ROBERT E. BEDINGFIELD Special to The New York Times New York Times (1923-Current file); Jun 28, 1970; ProQuest Historical Newspapers: The New York Times with Index pg. 101; 4) Clickeman 2009 Table 1, Chapters 1 &amp; 7; https://en.wikipedia.org/wiki/National_Student_Marketing_Corporation</t>
  </si>
  <si>
    <r>
      <t xml:space="preserve">1) The Securities and Exchange Commission charged Liberty Equities Corp. and several of its top executives with violating Federal securities law by falsifying certain of the company's financial statements, distributing unregistered shares of the firm's stock and manipulating the market for that stock.; 2) In 1968, an IOS subsidiary began buying oil and gas rights from King Resources. During the next two years, King (founder of King Resources) swindled Cornfeld (founder of IOS) out of tens of millions of dollars by overcharging for speculative properties. By 1973, Cornfeld (founder of IOS) had been ousted from IOS, King Resources was bankrupt, and King had been indicted for fraud.  In 1968, Arthur Andersen auditors discovered, but failed to report, that King Resources overcharged Fund of Funds (i.e., the largest fund managed by IOS) millions of dollars on land transactions. FoF's subsequent lawsuite against AA for breach of contract resulted in an $81 million judgment against the accounting firm. The other related fraud is that when IOS was in financial trouble in 1970, it was bailed out by financier Robert Vesco. However, Vesco proceeded to use $500 mm worth of IOS money to cover his own investments in his International Controls Corproation. When he was discovered, Vesco fled to the Bahamas. IOS then collapsed and in the process ruined a number of US and European banks; 3) Merger, Bad Management and </t>
    </r>
    <r>
      <rPr>
        <b/>
        <sz val="11"/>
        <rFont val="Calibri"/>
      </rPr>
      <t>Bankruptcy; 4) National Student Marketing Corp (NSMC) used a controversial accounting technique called "pooling of itnerests" to increase its revenues from $723,000 in 1967 to $68 million in 1969. A subseqent SEC investigation concluded that NSMC had overstated its revenues and improperly recognized profit on the sale of two subsidiaries.</t>
    </r>
  </si>
  <si>
    <t>1) The House and Senate Banking Committtees held hearings in early 1989 to investigage why so many savings and loans needed intervention. During the hearings, several government regulators accused the nation's auditors of abetting their clients' crimes. A GAO representative cited multiple examples of auditors failing to identify or report clients' internal control problems. Congress tightened regulation of savings and loans through the FIRREA, which doubled the minimum net worth requirements of savings and loans and restricted the amounts they could invest in risky assets.</t>
  </si>
  <si>
    <t>1) Financial Insitutions Reform, Recovery and Enforcement Act (FIRREA) (X)</t>
  </si>
  <si>
    <t>1) Clikeman 2009 Table 1 &amp; Chapter 1; https://en.wikipedia.org/wiki/Financial_Institutions_Reform,_Recovery,_and_Enforcement_Act_of_1989</t>
  </si>
  <si>
    <t>1) Clikeman 2009 Table 1 &amp; Chapter 1; https://en.wikipedia.org/wiki/Federal_Deposit_Insurance_Corporation_Improvement_Act_of_1991</t>
  </si>
  <si>
    <t>1) Federal Deposit Insurance Corporation Improvement Act (FDICIA) (X)</t>
  </si>
  <si>
    <t>1) FDICIA was a response to the crisis in the nation's banking system, similar to the savings and loans crisis 2 years prior. FDICIA raised bank's minimum capital requirements, prescribed standards for loan documentation, and prohibited excessive executive compensation.  Two other provisions of the FDICIA significantly affected the accounting profession. The FDICIA required auditors to examine and report on each bank's internal accounting controls (which was extended to all public companies by SOX in 2002). The FDICIA also  required banks to disclose the fair market values of their monetary assets and liabilities.</t>
  </si>
  <si>
    <t>1) PWW Americas, p.109; https://en.wikipedia.org/wiki/Interstate_Commerce_Act_of_1887</t>
  </si>
  <si>
    <t>1) Evolution of US Generally Accepted Accounting Principles (GAAP);  PWW Americas, p.134 ; 2) Evolution of US Generally Accepted Accounting Principles (GAAP);</t>
  </si>
  <si>
    <t>1) LIFO conformity rule (Acct); 2) Formation of the Special Committee on Auditing Procedure (Acct)</t>
  </si>
  <si>
    <t xml:space="preserve">1) Evolution of US Generally Accepted Accounting Principles (GAAP); 2) Clikeman 2009 Table 1 &amp; Chapter 1 &amp; Chapter 5; 3) Evolution of US Generally Accepted Accounting Principles (GAAP)  </t>
  </si>
  <si>
    <t>1) PWW Americas, p.136; 2) Failing in Corporate Governance and Warning Signs of a Corporate Collapse by Abi&amp; Ahmed, p. 851; Corporate Governance: A survey of OECD countries, p. 51; 3) Fraud 101 by Silverstone &amp; Davia, p.14; https://en.wikipedia.org/wiki/Statement_on_Auditing_Standards_No._99:_Consideration_of_Fraud;  Clikeman 2009 Table 1 &amp; Chapter 1; 4) Evolution of US Generally Accepted Accounting Principles (GAAP); 5) Evolution of US Generally Accepted Accounting Principles (GAAP); 6) https://en.wikipedia.org/wiki/Public_Company_Accounting_Oversight_Board</t>
  </si>
  <si>
    <t xml:space="preserve">1) This Act was a reform that came in the form of government regulation as the policing of accounting and financial reporting; 2) OECD code: Advance the ability of US public corporations to compete, create jobs, and generate economic growth.; 3) The Enron and WorldCom scandals prompted the Auditing Standards Board to issue yet another new standard addressing financial statement fraude, SAS No. 99 requires more procedures specifically designed to detect fraud than did its 1997 predecessor. The SAS 99 standard incorporates recommendations from various contributors including the International Auditing &amp; Assurance Standards Board. SAS 99 became effective for audits of financial statements for periods beginning on or after December 15, 2002. ; 4) SFAS 141 on accounting for business combinations; SFAS 142 on accounting for goodwill and other intangibles; 5) In SFAS 145, issued in 2002, SFAS 4 is rescinded. ; 6) The Public Company Accounting Oversight Board (PCAOB) is a private-sector, nonprofit corporation created by the Sarbanes–Oxley Act of 2002 to oversee the audits of public companies and other issuers in order to protect the interests of investors and further the public interest in the preparation of informative, accurate and independent audit reports. </t>
  </si>
  <si>
    <t>1) Evolution of US Generally Accepted Accounting Principles (GAAP); 2) Evolution of US Generally Accepted Accounting Principles (GAAP); 3) Clikeman 2009 Table 1 &amp; Chapter 1;</t>
  </si>
  <si>
    <t>1) Clikeman 2009 Table 1 &amp; Chapter 1;</t>
  </si>
  <si>
    <t>1) Laventhol &amp; Horwath (L&amp;H), the seventh largest public accounting firm in the US, was forced to liquidate in 1990 after losing several civil lawsuits. Because L&amp;H was a general partnership, L&amp;H partners had to contribute $47 million of personal assets to satify the firm's obligations. After L&amp;H's bankruptcy, accountants' first priority was to protect their personal assets by reorganizing their firms from general partnerships into limited liability partnerships.  Accountants embarked on a multi-year campaign to convince state legislatures and boards of accountancy to permit accounting firms to recognize as LLPs. In August 1994, Hawaii became the fiftieth state to allow out-of-state LLPs to practice accounting within its jurisdiction. Within weeks, all of the Big Six accounting firms had reorganized as LLPs</t>
  </si>
  <si>
    <t xml:space="preserve">1) OECD code: Advance the ability of US public corporations to compete, create jobs, and generate economic growth; 2) Reporting of ‘comprehensive income,’ followed up on Concepts Statement 3 to require the reporting of ‘comprehensive income,’ which would include those gains and losses not yet recognized in earnings; 3) A number of events during the early 1990s raised doubts about auditors' independence. In 1997, SEC chairman Arthur Levitt pressured the AICPA leadership into forming a new Independence Standards Board (ISB) to establish requirements for accountants auditing publicly traded companies. The representatives from the accounting firms on the board were fiercely committed to defending and expanding their firms' consulting practices, hence the ISB's first three standards sidestepped the controversial topic of nonaudit services. </t>
  </si>
  <si>
    <t>1) Failing in Corporate Governance and Warning Signs of a Corporate Collapse by Abi&amp; Ahmed, p. 851; Corporate Governance: A survey of OECD countries, p. 51; 2) Evolution of US Generally Accepted Accounting Principles (GAAP); 3) Clikeman 2009 Table 1 &amp; Chapter  1 &amp; p.202;</t>
  </si>
  <si>
    <t>1) On December 20, 1999, the Commission proposed new Regulation FD – for "fair disclosure" – to combat selective disclosure.; 2) In February 1999, the Blue Ribbon Committee on Improving the Effectiveness of Corporate Audit Committees released its Report which advances practical recommendations for enhancing audit committee oversight of corporate financial reporting.; 3) After hte Sunbeam and Waste Management scandals, SEC Chairman Arthur Levitt wanted to limit the nonaudit services public accounting firms could provide to their audit clients. The big pubic accounting firms strenuously opposed Levitt's efforts. In a last minute compromise, the SEC commissioners adopted new rules that permitted public accounting firms to continue performing information systems design work for their audit clients on the condition that companies disclose in their annual proxy statements the amount paid to their accountants for nonaudit work. Auditors were also permitted to continue performing up to 40% of their clients' internal audit work. It would be another two years, until SOX, before auditors were banned from performing information systems design and internal audit work for audit clients.</t>
  </si>
  <si>
    <t>1) History of Greed by Sarna, p. 93; https://www.sec.gov/news/extra/seldsfct.htm; 2) Financial Shenanigans by Howard Schilit, p. 251; https://www.researchgate.net/publication/254136966_Report_of_the_Blue_Ribbon_Committee_on_Improving_the_Effectiveness_of_Corporate_Audit_Committees; 3) Clikeman 2009 Table 1 &amp; Chapter 1;</t>
  </si>
  <si>
    <t>1) FASB issues Statement of Financial Accounting Standards (SFAS) 2 on accounting for research and development costs; 2) FASB issues SFAS 5, on accounting for contingencies, which signal the FASB’s belief in the primacy of the ‘asset and liability view’ over the traditional ‘revenue and expense view.’ Under the ‘asset and liability view,’ the definitions of assets and liabilities govern the recording of revenues and expenses, not the other way round, as under the ‘matching principle.’; 3) Accounting for foreign currency translation, which requires that translation gains and losses be reflected in earnings; 4) Accounting for marketable securities, which requires that unrealized holding gains and losses on marketable equity securities classified as current be taken into earnings, but that such gains and losses on marketable equity securities classified as anoncurrent be included in the shareholders’ equity section in the balance sheet; 5) Accounting frauds such as National Student Marketing and Equity Funding were too big to be ignored and the congress called for tighter government regulation of financial reporting. Senator Lee Metcalf, chairman of the Senate Subcommittee on Reports, Accounting and Management, instructed his staff to study the accounting profession and concluded with a 1,760 page report, entitled The Accounting Establishment.  The Metcalf report claimed that the Big Eight accounting firms controlled the standard-setting process through their financial support of the FAF and their membership on key AICPA committees. The report critized the laxity of both accounting and auditing standards. The report was also critical of the SEC. The report proposed reforms that would lessen accountatns' professional autonomy, and included proposals that might have substantially affected public accountatns' incomes. It recommended that Congress consider methods of increasing competition among accounting firms, and it proposed prohibiting accounting firms from performing management advisory services for their audit clients.</t>
  </si>
  <si>
    <t>1) Evolution of US Generally Accepted Accounting Principles (GAAP) ; 2) Evolution of US Generally Accepted Accounting Principles (GAAP) ; 3)Evolution of US Generally Accepted Accounting Principles (GAAP) ; 4)Evolution of US Generally Accepted Accounting Principles (GAAP); 5) Clikeman 2009 Table 1 &amp; Chapter 1 &amp; Chapter 9</t>
  </si>
  <si>
    <t>1) In November 1974, the AICPA appoited a special Commission on Auditors' Responsibilities to investigate whether a gap existed between what the public expected and what auditors could reasonably accomplish. Former SEC Chairman Manuel Cohen headed the seven-member commission. The Cohen Commission's final report, published in 1978, concluded that an "expectation gap" did exsit - and that auditors bore most of the responsibility. The report stated that users' expectations of the assurances auditors could provide were generally reasonable, but that auditors had failed to keep pace with the changing American business environment. The most significant problem invovled audtiros' responsiblity for detecing and reporting management fraud. another difference of opinion existed concerning the propriety of accounting firms providing management adviosry services to their audit clients. The commission also concluded that the auditor's standard report was unsatisfactory. The report made many suggestions. Chairman Cohen and fourth other members of the commission described their preliminary recommendations to Senator Metcal'f sub-committee in the spring of 1977. Their testimony may have helped persuade the senator to give the profession one more change to reform itself before Congress imposed radical changes.</t>
  </si>
  <si>
    <t>1) Clikeman 2009 Table 1 &amp; Chapter 1 &amp; Chapter 9;</t>
  </si>
  <si>
    <t xml:space="preserve">1) Issued a report of findings and recommendations in October 1987, Report of the National Commission on Fraudulent Financial Reporting; The report concluded that primary responsiblity for prevent fraudulent financial reporting belonged to corporate managers. Teh report stated that independent public accountatns played a "secondary" but "crucial" role in detecting and deterring fraudulent financial reporting. 2) Requires parent companies to consolidate its subsidiaries with ‘non-homogeneous’ operations, such as the finance subsidiaries of manufacturing parents; 3) Requires companies to publish a cash flow statement, replacing the Statement of Changes in Financial Position (funds statement); 4) Establishes an ‘asset and liability’ approach for determining deferred tax liabilities but prohibits the recognition of tax benefits expected to be realized in future years. After issue of the SFAS, FASB concludes that the standard is unworkable and too complex, and it postpones the effective date of SFAS 96 three times. </t>
  </si>
  <si>
    <t>1) In April 1988, the Auditing Standards Board (ASB) issued nine Statement on Auditing Standards (SASs) intended to narrow the "expecation gap" between what financial statement users believed auditors were responsible for and what auditors themselves believed they were responsible for. These standards affected almost every phase of the audit process from initial planning through to the final audit reports. SAS Nos 53-54 and 59 clarified auditors' responsibilities for detecting errors, irregularities, and illegal acts, and for evaluating the clients' ability to continue as a going concern. SAS Nos. 55-57 sought to enhance audit quality by improving auditors' procedures for evaluating internal controls, performing analytical procedures, and evaluating accounting estimates. SAS Nos. 58 and 60-61 were aimed at improving auditors' communications with clients and financial statement readers.</t>
  </si>
  <si>
    <t>1) Clikeman 2009 Table 1 &amp; Chapter 1 &amp; Chapter 17;</t>
  </si>
  <si>
    <t>1) The "Expectation Gap" Auditing Standards (Acct)</t>
  </si>
  <si>
    <t>1) American Financial Corporation (Acct); 2) United Brands Company (Non)</t>
  </si>
  <si>
    <t>1) Defrauded investors and filing false SEC reports.; 2) The SEC uncovered a $2.5 million bribe that the CEO Eli Black offered to Honduran president Oswaldo López Arellano in order to obtain a reduction of taxes on banana exports</t>
  </si>
  <si>
    <t xml:space="preserve">1) https://en.m.wikipedia.org/wiki/List_of_corporate_collapses_and_scandals; https://en.wikipedia.org/wiki/Charles_Keating; CINCINNATI ENQUIRER BRINGS $30-MILLION New York Times (1923-Current file); May 6, 1975; ProQuest Historical Newspapers: The New York Times with Index pg. 80; S.E.C. Investigates American Financial Stock Transaction New York Times (1923-Current file); May 26, 1976; ProQuest Historical Newspapers: The New York Times with Index pg. 64; 2) http://www.nytimes.com/1975/02/14/archives/suicide-of-big-executive-stress-of-corporate-life-suicide-of-a-top.html; https://en.wikipedia.org/wiki/Eli_M._Black; </t>
  </si>
  <si>
    <t>1) Liberty Equities Corp (Acct); 2) Investors Overseas Service, Ltd. (aka Fund of Funds) (Acct); 3) PENN CENTRAL (X); 4) National Student Marketing (Acct)</t>
  </si>
  <si>
    <t>1) ESM Government Securities (Acct)</t>
  </si>
  <si>
    <t xml:space="preserve">1) Congress permits companies to use a new inventory method, LIFO, for income tax purposes only if LIFO is also used in all corporate reports. There is immediate pressure to allow LIFO as an accepted practice for financial reporting purposes.; 2) The SEC commended Patrick Glover's committee for drafting new audit requirements in the wake of the McKesson &amp; Robbins crisis. The American Institute of Accountants established the first permanent committee to write auditing standards in 1939. The Committee on Auditing Standards and its successors, the Auditing Standards Executive Committee and the Auditing Standards Board, were permitted to write auditing standards for the next six decades; 3) Other events: SEC, by a narrow vote, supports a reliance on the private sector to establish GAAP. Under pressure from the SEC’s chief accountant, the Institute’s Committee on Accounting Procedure begins issuing Accounting Research Bulletins to provide the SEC with ‘substantial authoritative support’ for proper accounting practice. </t>
  </si>
  <si>
    <t>1) SFAS 2 (Acct); 2) SFAS 5 (Acct); 3) SFAS 8 (X); 4) SFAS 12(X); 5) Metcalf Committee Report on the Accounting Establishment (Acct)</t>
  </si>
  <si>
    <t>1) Cohen Commision Report on Auditors' Responsiblities (X)</t>
  </si>
  <si>
    <t>1) Organization of accounting firms as limited liability partnerhips (X)</t>
  </si>
  <si>
    <t>1) SFAS 121 (X); 2) SFAS 123 (X); 3) Private Securities Litigation Reform Act (Acct, Deregulation)</t>
  </si>
  <si>
    <t>1) Principles of corporate governance, Business roundtable 1997 (X); 2) SFAS 130 (X); 3) Formation of the Independence Standards Board (X)</t>
  </si>
  <si>
    <t>1) Regulation FD (Other); 2) Report of the Blue Ribbon Committee on Improving the Effectiveness of Corporate Audit Committees (X); 3) Revision of the SEC Auditor Independence Requirements (Acct)</t>
  </si>
  <si>
    <t xml:space="preserve">1) Sarbanes-Oxley Act (Acct); 2) Principles of corporate governance, Business roundtable 2002 (X); 3) SAS 99 (Acct); 4) SFAS 141/142 (Acct); 5) SFAS 145 (X); 6) Creation of PCAOB (Acct); </t>
  </si>
  <si>
    <t>1) Required companies to recognize the impaired values of assets, but, at the same time, stopped companies from over-accruing provisions (‘big bath’) that would artificially ensure future reported profits; 2) Accounting for employee stock options; 3) After the MiniScibe case (e.g., a Texas jury ordered Coopers &amp; Lybrand to pay $220 million for its deficient audits), the propsect that a single audit failure could bankrupt an international public accounting firm focused auditor's minds on the need for litigation reform. The PSLRA contained several provisions that accountants hoped would limit their liability to shareholders and creditors. PSLRA also provided the Safe Harbor provisions for forward looking information;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</si>
</sst>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Times New Roman"/>
      <family val="2"/>
    </font>
    <font>
      <sz val="11"/>
      <color theme="1"/>
      <name val="Calibri"/>
      <family val="2"/>
      <scheme val="minor"/>
    </font>
    <font>
      <sz val="10"/>
      <name val="Arial"/>
      <family val="2"/>
    </font>
    <font>
      <sz val="11"/>
      <color rgb="FF006100"/>
      <name val="Calibri"/>
      <family val="2"/>
      <scheme val="minor"/>
    </font>
    <font>
      <sz val="11"/>
      <color rgb="FF9C0006"/>
      <name val="Calibri"/>
      <family val="2"/>
      <scheme val="minor"/>
    </font>
    <font>
      <u/>
      <sz val="11"/>
      <color indexed="20"/>
      <name val="Times New Roman"/>
      <family val="2"/>
    </font>
    <font>
      <u/>
      <sz val="11"/>
      <color indexed="12"/>
      <name val="Times New Roman"/>
      <family val="2"/>
    </font>
    <font>
      <u/>
      <sz val="11"/>
      <color theme="11"/>
      <name val="Times New Roman"/>
      <family val="2"/>
    </font>
    <font>
      <u/>
      <sz val="11"/>
      <color theme="10"/>
      <name val="Times New Roman"/>
      <family val="2"/>
    </font>
    <font>
      <i/>
      <sz val="12"/>
      <color rgb="FF7F7F7F"/>
      <name val="Calibri"/>
      <family val="2"/>
      <scheme val="minor"/>
    </font>
    <font>
      <sz val="11"/>
      <color indexed="9"/>
      <name val="Calibri"/>
    </font>
    <font>
      <sz val="11"/>
      <name val="Calibri"/>
    </font>
    <font>
      <sz val="11"/>
      <color indexed="8"/>
      <name val="Calibri"/>
    </font>
    <font>
      <b/>
      <sz val="11"/>
      <name val="Calibri"/>
    </font>
    <font>
      <sz val="11"/>
      <color rgb="FF252525"/>
      <name val="Calibri"/>
    </font>
    <font>
      <sz val="11"/>
      <color theme="1"/>
      <name val="Calibri"/>
      <family val="2"/>
    </font>
    <font>
      <sz val="11"/>
      <name val="Calibri"/>
      <family val="2"/>
    </font>
    <font>
      <sz val="11"/>
      <color indexed="8"/>
      <name val="Calibri"/>
      <family val="2"/>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rgb="FF000000"/>
        <bgColor rgb="FF003300"/>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646">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4" fillId="3" borderId="0" applyNumberFormat="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1" fillId="0" borderId="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cellStyleXfs>
  <cellXfs count="33">
    <xf numFmtId="0" fontId="0" fillId="0" borderId="0" xfId="0"/>
    <xf numFmtId="0" fontId="12" fillId="0" borderId="0" xfId="0" applyFont="1" applyAlignment="1">
      <alignment vertical="center"/>
    </xf>
    <xf numFmtId="0" fontId="11" fillId="0" borderId="0" xfId="0" applyFont="1"/>
    <xf numFmtId="0" fontId="11" fillId="0" borderId="0" xfId="1" applyNumberFormat="1" applyFont="1" applyAlignment="1" applyProtection="1">
      <alignment horizontal="left"/>
    </xf>
    <xf numFmtId="0" fontId="11" fillId="0" borderId="0" xfId="1" applyNumberFormat="1" applyFont="1" applyAlignment="1" applyProtection="1">
      <alignment horizontal="center"/>
    </xf>
    <xf numFmtId="0" fontId="11" fillId="0" borderId="0" xfId="0" applyFont="1" applyFill="1"/>
    <xf numFmtId="0" fontId="11" fillId="0" borderId="0" xfId="5" applyFont="1" applyFill="1"/>
    <xf numFmtId="0" fontId="11" fillId="0" borderId="0" xfId="6" applyFont="1" applyFill="1"/>
    <xf numFmtId="0" fontId="11" fillId="0" borderId="0" xfId="0" applyFont="1" applyFill="1" applyAlignment="1">
      <alignment horizontal="center"/>
    </xf>
    <xf numFmtId="0" fontId="12" fillId="0" borderId="0" xfId="0" applyFont="1" applyFill="1"/>
    <xf numFmtId="0" fontId="11" fillId="0" borderId="0" xfId="0" applyFont="1" applyAlignment="1">
      <alignment horizontal="center"/>
    </xf>
    <xf numFmtId="0" fontId="12" fillId="0" borderId="0" xfId="0" applyFont="1"/>
    <xf numFmtId="0" fontId="11" fillId="0" borderId="0" xfId="1" applyNumberFormat="1" applyFont="1" applyFill="1" applyAlignment="1" applyProtection="1">
      <alignment horizontal="center"/>
    </xf>
    <xf numFmtId="0" fontId="11" fillId="0" borderId="0" xfId="1" applyNumberFormat="1" applyFont="1" applyFill="1" applyAlignment="1" applyProtection="1">
      <alignment horizontal="left"/>
    </xf>
    <xf numFmtId="0" fontId="11" fillId="0" borderId="0" xfId="1" applyNumberFormat="1" applyFont="1" applyAlignment="1">
      <alignment horizontal="left"/>
    </xf>
    <xf numFmtId="0" fontId="11" fillId="0" borderId="0" xfId="1" applyNumberFormat="1" applyFont="1" applyAlignment="1">
      <alignment horizontal="center"/>
    </xf>
    <xf numFmtId="0" fontId="11" fillId="0" borderId="0" xfId="1" applyNumberFormat="1" applyFont="1" applyFill="1" applyAlignment="1">
      <alignment horizontal="left"/>
    </xf>
    <xf numFmtId="0" fontId="14" fillId="0" borderId="0" xfId="0" applyFont="1"/>
    <xf numFmtId="0" fontId="11" fillId="0" borderId="0" xfId="1" applyNumberFormat="1" applyFont="1" applyFill="1" applyAlignment="1">
      <alignment horizontal="center"/>
    </xf>
    <xf numFmtId="0" fontId="11" fillId="0" borderId="0" xfId="0" applyFont="1" applyAlignment="1">
      <alignment horizontal="left"/>
    </xf>
    <xf numFmtId="0" fontId="12" fillId="0" borderId="0" xfId="0" applyFont="1" applyAlignment="1">
      <alignment horizontal="center"/>
    </xf>
    <xf numFmtId="0" fontId="10" fillId="4" borderId="0" xfId="0" applyFont="1" applyFill="1" applyAlignment="1">
      <alignment horizontal="center" vertical="center"/>
    </xf>
    <xf numFmtId="0" fontId="10" fillId="5" borderId="0" xfId="1644" applyFont="1" applyFill="1" applyBorder="1" applyAlignment="1" applyProtection="1">
      <alignment horizontal="center" vertical="center" wrapText="1"/>
    </xf>
    <xf numFmtId="0" fontId="10" fillId="6" borderId="0" xfId="1644" applyFont="1" applyFill="1" applyBorder="1" applyAlignment="1" applyProtection="1">
      <alignment horizontal="center" vertical="center" wrapText="1"/>
    </xf>
    <xf numFmtId="0" fontId="10" fillId="7" borderId="0" xfId="1644" applyFont="1" applyFill="1" applyBorder="1" applyAlignment="1" applyProtection="1">
      <alignment horizontal="center" vertical="center" wrapText="1"/>
    </xf>
    <xf numFmtId="0" fontId="11" fillId="8" borderId="0" xfId="1644" applyFont="1" applyFill="1" applyBorder="1" applyAlignment="1" applyProtection="1">
      <alignment horizontal="left"/>
    </xf>
    <xf numFmtId="0" fontId="12" fillId="0" borderId="0" xfId="3" applyFont="1" applyFill="1" applyAlignment="1">
      <alignment horizontal="center"/>
    </xf>
    <xf numFmtId="0" fontId="11" fillId="8" borderId="0" xfId="1644" applyFont="1" applyFill="1" applyBorder="1" applyAlignment="1" applyProtection="1">
      <alignment horizontal="center"/>
    </xf>
    <xf numFmtId="0" fontId="8" fillId="0" borderId="0" xfId="1645" applyFill="1"/>
    <xf numFmtId="0" fontId="15" fillId="0" borderId="0" xfId="0" applyFont="1" applyFill="1"/>
    <xf numFmtId="0" fontId="16" fillId="0" borderId="0" xfId="0" applyFont="1" applyFill="1"/>
    <xf numFmtId="0" fontId="17" fillId="0" borderId="0" xfId="0" applyFont="1" applyFill="1"/>
    <xf numFmtId="0" fontId="16" fillId="0" borderId="0" xfId="0" applyFont="1"/>
  </cellXfs>
  <cellStyles count="1646">
    <cellStyle name="ANCLAS,REZONES Y SUS PARTES,DE FUNDICION,DE HIERRO O DE ACERO" xfId="1"/>
    <cellStyle name="Bad" xfId="6"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4" builtinId="53"/>
    <cellStyle name="Followed Hyperlink" xfId="489" builtinId="9" hidden="1"/>
    <cellStyle name="Followed Hyperlink" xfId="497" builtinId="9" hidden="1"/>
    <cellStyle name="Followed Hyperlink" xfId="505" builtinId="9" hidden="1"/>
    <cellStyle name="Followed Hyperlink" xfId="513" builtinId="9" hidden="1"/>
    <cellStyle name="Followed Hyperlink" xfId="521" builtinId="9" hidden="1"/>
    <cellStyle name="Followed Hyperlink" xfId="529" builtinId="9" hidden="1"/>
    <cellStyle name="Followed Hyperlink" xfId="537" builtinId="9" hidden="1"/>
    <cellStyle name="Followed Hyperlink" xfId="545" builtinId="9" hidden="1"/>
    <cellStyle name="Followed Hyperlink" xfId="553" builtinId="9" hidden="1"/>
    <cellStyle name="Followed Hyperlink" xfId="561" builtinId="9" hidden="1"/>
    <cellStyle name="Followed Hyperlink" xfId="569" builtinId="9" hidden="1"/>
    <cellStyle name="Followed Hyperlink" xfId="577" builtinId="9" hidden="1"/>
    <cellStyle name="Followed Hyperlink" xfId="585" builtinId="9" hidden="1"/>
    <cellStyle name="Followed Hyperlink" xfId="593" builtinId="9" hidden="1"/>
    <cellStyle name="Followed Hyperlink" xfId="601" builtinId="9" hidden="1"/>
    <cellStyle name="Followed Hyperlink" xfId="609" builtinId="9" hidden="1"/>
    <cellStyle name="Followed Hyperlink" xfId="617" builtinId="9" hidden="1"/>
    <cellStyle name="Followed Hyperlink" xfId="625" builtinId="9" hidden="1"/>
    <cellStyle name="Followed Hyperlink" xfId="633" builtinId="9" hidden="1"/>
    <cellStyle name="Followed Hyperlink" xfId="641" builtinId="9" hidden="1"/>
    <cellStyle name="Followed Hyperlink" xfId="649" builtinId="9" hidden="1"/>
    <cellStyle name="Followed Hyperlink" xfId="657" builtinId="9" hidden="1"/>
    <cellStyle name="Followed Hyperlink" xfId="665" builtinId="9" hidden="1"/>
    <cellStyle name="Followed Hyperlink" xfId="673" builtinId="9" hidden="1"/>
    <cellStyle name="Followed Hyperlink" xfId="681" builtinId="9" hidden="1"/>
    <cellStyle name="Followed Hyperlink" xfId="689" builtinId="9" hidden="1"/>
    <cellStyle name="Followed Hyperlink" xfId="697" builtinId="9" hidden="1"/>
    <cellStyle name="Followed Hyperlink" xfId="705" builtinId="9" hidden="1"/>
    <cellStyle name="Followed Hyperlink" xfId="713" builtinId="9" hidden="1"/>
    <cellStyle name="Followed Hyperlink" xfId="721" builtinId="9" hidden="1"/>
    <cellStyle name="Followed Hyperlink" xfId="729" builtinId="9" hidden="1"/>
    <cellStyle name="Followed Hyperlink" xfId="737" builtinId="9" hidden="1"/>
    <cellStyle name="Followed Hyperlink" xfId="745" builtinId="9" hidden="1"/>
    <cellStyle name="Followed Hyperlink" xfId="753" builtinId="9" hidden="1"/>
    <cellStyle name="Followed Hyperlink" xfId="761" builtinId="9" hidden="1"/>
    <cellStyle name="Followed Hyperlink" xfId="769" builtinId="9" hidden="1"/>
    <cellStyle name="Followed Hyperlink" xfId="777" builtinId="9" hidden="1"/>
    <cellStyle name="Followed Hyperlink" xfId="785" builtinId="9" hidden="1"/>
    <cellStyle name="Followed Hyperlink" xfId="793" builtinId="9" hidden="1"/>
    <cellStyle name="Followed Hyperlink" xfId="801" builtinId="9" hidden="1"/>
    <cellStyle name="Followed Hyperlink" xfId="809" builtinId="9" hidden="1"/>
    <cellStyle name="Followed Hyperlink" xfId="817" builtinId="9" hidden="1"/>
    <cellStyle name="Followed Hyperlink" xfId="825" builtinId="9" hidden="1"/>
    <cellStyle name="Followed Hyperlink" xfId="833" builtinId="9" hidden="1"/>
    <cellStyle name="Followed Hyperlink" xfId="841" builtinId="9" hidden="1"/>
    <cellStyle name="Followed Hyperlink" xfId="849" builtinId="9" hidden="1"/>
    <cellStyle name="Followed Hyperlink" xfId="857" builtinId="9" hidden="1"/>
    <cellStyle name="Followed Hyperlink" xfId="865" builtinId="9" hidden="1"/>
    <cellStyle name="Followed Hyperlink" xfId="873" builtinId="9" hidden="1"/>
    <cellStyle name="Followed Hyperlink" xfId="881" builtinId="9" hidden="1"/>
    <cellStyle name="Followed Hyperlink" xfId="889" builtinId="9" hidden="1"/>
    <cellStyle name="Followed Hyperlink" xfId="897" builtinId="9" hidden="1"/>
    <cellStyle name="Followed Hyperlink" xfId="905" builtinId="9" hidden="1"/>
    <cellStyle name="Followed Hyperlink" xfId="913" builtinId="9" hidden="1"/>
    <cellStyle name="Followed Hyperlink" xfId="921" builtinId="9" hidden="1"/>
    <cellStyle name="Followed Hyperlink" xfId="929" builtinId="9" hidden="1"/>
    <cellStyle name="Followed Hyperlink" xfId="937" builtinId="9" hidden="1"/>
    <cellStyle name="Followed Hyperlink" xfId="945" builtinId="9" hidden="1"/>
    <cellStyle name="Followed Hyperlink" xfId="953" builtinId="9" hidden="1"/>
    <cellStyle name="Followed Hyperlink" xfId="961" builtinId="9" hidden="1"/>
    <cellStyle name="Followed Hyperlink" xfId="969" builtinId="9" hidden="1"/>
    <cellStyle name="Followed Hyperlink" xfId="977" builtinId="9" hidden="1"/>
    <cellStyle name="Followed Hyperlink" xfId="985" builtinId="9" hidden="1"/>
    <cellStyle name="Followed Hyperlink" xfId="993" builtinId="9" hidden="1"/>
    <cellStyle name="Followed Hyperlink" xfId="1001" builtinId="9" hidden="1"/>
    <cellStyle name="Followed Hyperlink" xfId="1009" builtinId="9" hidden="1"/>
    <cellStyle name="Followed Hyperlink" xfId="1017" builtinId="9" hidden="1"/>
    <cellStyle name="Followed Hyperlink" xfId="1025" builtinId="9" hidden="1"/>
    <cellStyle name="Followed Hyperlink" xfId="1033" builtinId="9" hidden="1"/>
    <cellStyle name="Followed Hyperlink" xfId="1041" builtinId="9" hidden="1"/>
    <cellStyle name="Followed Hyperlink" xfId="1049" builtinId="9" hidden="1"/>
    <cellStyle name="Followed Hyperlink" xfId="1057" builtinId="9" hidden="1"/>
    <cellStyle name="Followed Hyperlink" xfId="1065" builtinId="9" hidden="1"/>
    <cellStyle name="Followed Hyperlink" xfId="1073" builtinId="9" hidden="1"/>
    <cellStyle name="Followed Hyperlink" xfId="1081" builtinId="9" hidden="1"/>
    <cellStyle name="Followed Hyperlink" xfId="1089" builtinId="9" hidden="1"/>
    <cellStyle name="Followed Hyperlink" xfId="1097" builtinId="9" hidden="1"/>
    <cellStyle name="Followed Hyperlink" xfId="1105" builtinId="9" hidden="1"/>
    <cellStyle name="Followed Hyperlink" xfId="1113" builtinId="9" hidden="1"/>
    <cellStyle name="Followed Hyperlink" xfId="1121" builtinId="9" hidden="1"/>
    <cellStyle name="Followed Hyperlink" xfId="1129" builtinId="9" hidden="1"/>
    <cellStyle name="Followed Hyperlink" xfId="1137" builtinId="9" hidden="1"/>
    <cellStyle name="Followed Hyperlink" xfId="1145" builtinId="9" hidden="1"/>
    <cellStyle name="Followed Hyperlink" xfId="1153" builtinId="9" hidden="1"/>
    <cellStyle name="Followed Hyperlink" xfId="1161" builtinId="9" hidden="1"/>
    <cellStyle name="Followed Hyperlink" xfId="1169" builtinId="9" hidden="1"/>
    <cellStyle name="Followed Hyperlink" xfId="1177" builtinId="9" hidden="1"/>
    <cellStyle name="Followed Hyperlink" xfId="1185" builtinId="9" hidden="1"/>
    <cellStyle name="Followed Hyperlink" xfId="1193" builtinId="9" hidden="1"/>
    <cellStyle name="Followed Hyperlink" xfId="1201" builtinId="9" hidden="1"/>
    <cellStyle name="Followed Hyperlink" xfId="1209" builtinId="9" hidden="1"/>
    <cellStyle name="Followed Hyperlink" xfId="1217" builtinId="9" hidden="1"/>
    <cellStyle name="Followed Hyperlink" xfId="1225" builtinId="9" hidden="1"/>
    <cellStyle name="Followed Hyperlink" xfId="1233" builtinId="9" hidden="1"/>
    <cellStyle name="Followed Hyperlink" xfId="1241" builtinId="9" hidden="1"/>
    <cellStyle name="Followed Hyperlink" xfId="1249" builtinId="9" hidden="1"/>
    <cellStyle name="Followed Hyperlink" xfId="1257" builtinId="9" hidden="1"/>
    <cellStyle name="Followed Hyperlink" xfId="1265" builtinId="9" hidden="1"/>
    <cellStyle name="Followed Hyperlink" xfId="1273" builtinId="9" hidden="1"/>
    <cellStyle name="Followed Hyperlink" xfId="1281" builtinId="9" hidden="1"/>
    <cellStyle name="Followed Hyperlink" xfId="1289" builtinId="9" hidden="1"/>
    <cellStyle name="Followed Hyperlink" xfId="1297" builtinId="9" hidden="1"/>
    <cellStyle name="Followed Hyperlink" xfId="1305" builtinId="9" hidden="1"/>
    <cellStyle name="Followed Hyperlink" xfId="1313" builtinId="9" hidden="1"/>
    <cellStyle name="Followed Hyperlink" xfId="1321" builtinId="9" hidden="1"/>
    <cellStyle name="Followed Hyperlink" xfId="1329" builtinId="9" hidden="1"/>
    <cellStyle name="Followed Hyperlink" xfId="1344" builtinId="9" hidden="1"/>
    <cellStyle name="Followed Hyperlink" xfId="1360" builtinId="9" hidden="1"/>
    <cellStyle name="Followed Hyperlink" xfId="1374" builtinId="9" hidden="1"/>
    <cellStyle name="Followed Hyperlink" xfId="1390" builtinId="9" hidden="1"/>
    <cellStyle name="Followed Hyperlink" xfId="1406" builtinId="9" hidden="1"/>
    <cellStyle name="Followed Hyperlink" xfId="1422" builtinId="9" hidden="1"/>
    <cellStyle name="Followed Hyperlink" xfId="1438" builtinId="9" hidden="1"/>
    <cellStyle name="Followed Hyperlink" xfId="1454" builtinId="9" hidden="1"/>
    <cellStyle name="Followed Hyperlink" xfId="1470" builtinId="9" hidden="1"/>
    <cellStyle name="Followed Hyperlink" xfId="1486" builtinId="9" hidden="1"/>
    <cellStyle name="Followed Hyperlink" xfId="1500" builtinId="9" hidden="1"/>
    <cellStyle name="Followed Hyperlink" xfId="1508" builtinId="9" hidden="1"/>
    <cellStyle name="Followed Hyperlink" xfId="1516" builtinId="9" hidden="1"/>
    <cellStyle name="Followed Hyperlink" xfId="1524" builtinId="9" hidden="1"/>
    <cellStyle name="Followed Hyperlink" xfId="1532" builtinId="9" hidden="1"/>
    <cellStyle name="Followed Hyperlink" xfId="1540" builtinId="9" hidden="1"/>
    <cellStyle name="Followed Hyperlink" xfId="1548" builtinId="9" hidden="1"/>
    <cellStyle name="Followed Hyperlink" xfId="1556" builtinId="9" hidden="1"/>
    <cellStyle name="Followed Hyperlink" xfId="1564" builtinId="9" hidden="1"/>
    <cellStyle name="Followed Hyperlink" xfId="1572" builtinId="9" hidden="1"/>
    <cellStyle name="Followed Hyperlink" xfId="1580" builtinId="9" hidden="1"/>
    <cellStyle name="Followed Hyperlink" xfId="1588" builtinId="9" hidden="1"/>
    <cellStyle name="Followed Hyperlink" xfId="1596" builtinId="9" hidden="1"/>
    <cellStyle name="Followed Hyperlink" xfId="1604" builtinId="9" hidden="1"/>
    <cellStyle name="Followed Hyperlink" xfId="1612" builtinId="9" hidden="1"/>
    <cellStyle name="Followed Hyperlink" xfId="1621" builtinId="9" hidden="1"/>
    <cellStyle name="Followed Hyperlink" xfId="1637" builtinId="9" hidden="1"/>
    <cellStyle name="Followed Hyperlink" xfId="1635" builtinId="9" hidden="1"/>
    <cellStyle name="Followed Hyperlink" xfId="1619" builtinId="9" hidden="1"/>
    <cellStyle name="Followed Hyperlink" xfId="1611" builtinId="9" hidden="1"/>
    <cellStyle name="Followed Hyperlink" xfId="1603" builtinId="9" hidden="1"/>
    <cellStyle name="Followed Hyperlink" xfId="1595" builtinId="9" hidden="1"/>
    <cellStyle name="Followed Hyperlink" xfId="1587" builtinId="9" hidden="1"/>
    <cellStyle name="Followed Hyperlink" xfId="1579" builtinId="9" hidden="1"/>
    <cellStyle name="Followed Hyperlink" xfId="1571" builtinId="9" hidden="1"/>
    <cellStyle name="Followed Hyperlink" xfId="1563" builtinId="9" hidden="1"/>
    <cellStyle name="Followed Hyperlink" xfId="1555" builtinId="9" hidden="1"/>
    <cellStyle name="Followed Hyperlink" xfId="1547" builtinId="9" hidden="1"/>
    <cellStyle name="Followed Hyperlink" xfId="1539" builtinId="9" hidden="1"/>
    <cellStyle name="Followed Hyperlink" xfId="1531" builtinId="9" hidden="1"/>
    <cellStyle name="Followed Hyperlink" xfId="1523" builtinId="9" hidden="1"/>
    <cellStyle name="Followed Hyperlink" xfId="1515" builtinId="9" hidden="1"/>
    <cellStyle name="Followed Hyperlink" xfId="1507" builtinId="9" hidden="1"/>
    <cellStyle name="Followed Hyperlink" xfId="1499" builtinId="9" hidden="1"/>
    <cellStyle name="Followed Hyperlink" xfId="1484" builtinId="9" hidden="1"/>
    <cellStyle name="Followed Hyperlink" xfId="1468" builtinId="9" hidden="1"/>
    <cellStyle name="Followed Hyperlink" xfId="1452" builtinId="9" hidden="1"/>
    <cellStyle name="Followed Hyperlink" xfId="1436" builtinId="9" hidden="1"/>
    <cellStyle name="Followed Hyperlink" xfId="1420" builtinId="9" hidden="1"/>
    <cellStyle name="Followed Hyperlink" xfId="1404" builtinId="9" hidden="1"/>
    <cellStyle name="Followed Hyperlink" xfId="1388" builtinId="9" hidden="1"/>
    <cellStyle name="Followed Hyperlink" xfId="1372" builtinId="9" hidden="1"/>
    <cellStyle name="Followed Hyperlink" xfId="1358" builtinId="9" hidden="1"/>
    <cellStyle name="Followed Hyperlink" xfId="1343" builtinId="9" hidden="1"/>
    <cellStyle name="Followed Hyperlink" xfId="1328" builtinId="9" hidden="1"/>
    <cellStyle name="Followed Hyperlink" xfId="1320" builtinId="9" hidden="1"/>
    <cellStyle name="Followed Hyperlink" xfId="1312" builtinId="9" hidden="1"/>
    <cellStyle name="Followed Hyperlink" xfId="1304" builtinId="9" hidden="1"/>
    <cellStyle name="Followed Hyperlink" xfId="1296" builtinId="9" hidden="1"/>
    <cellStyle name="Followed Hyperlink" xfId="1288" builtinId="9" hidden="1"/>
    <cellStyle name="Followed Hyperlink" xfId="1280" builtinId="9" hidden="1"/>
    <cellStyle name="Followed Hyperlink" xfId="1272" builtinId="9" hidden="1"/>
    <cellStyle name="Followed Hyperlink" xfId="1264" builtinId="9" hidden="1"/>
    <cellStyle name="Followed Hyperlink" xfId="1256" builtinId="9" hidden="1"/>
    <cellStyle name="Followed Hyperlink" xfId="1248" builtinId="9" hidden="1"/>
    <cellStyle name="Followed Hyperlink" xfId="1240" builtinId="9" hidden="1"/>
    <cellStyle name="Followed Hyperlink" xfId="1232" builtinId="9" hidden="1"/>
    <cellStyle name="Followed Hyperlink" xfId="1224" builtinId="9" hidden="1"/>
    <cellStyle name="Followed Hyperlink" xfId="1216" builtinId="9" hidden="1"/>
    <cellStyle name="Followed Hyperlink" xfId="1208" builtinId="9" hidden="1"/>
    <cellStyle name="Followed Hyperlink" xfId="1200" builtinId="9" hidden="1"/>
    <cellStyle name="Followed Hyperlink" xfId="1192" builtinId="9" hidden="1"/>
    <cellStyle name="Followed Hyperlink" xfId="1184" builtinId="9" hidden="1"/>
    <cellStyle name="Followed Hyperlink" xfId="1176" builtinId="9" hidden="1"/>
    <cellStyle name="Followed Hyperlink" xfId="1168" builtinId="9" hidden="1"/>
    <cellStyle name="Followed Hyperlink" xfId="1160" builtinId="9" hidden="1"/>
    <cellStyle name="Followed Hyperlink" xfId="1152" builtinId="9" hidden="1"/>
    <cellStyle name="Followed Hyperlink" xfId="1144" builtinId="9" hidden="1"/>
    <cellStyle name="Followed Hyperlink" xfId="1136" builtinId="9" hidden="1"/>
    <cellStyle name="Followed Hyperlink" xfId="1128" builtinId="9" hidden="1"/>
    <cellStyle name="Followed Hyperlink" xfId="1120" builtinId="9" hidden="1"/>
    <cellStyle name="Followed Hyperlink" xfId="1112" builtinId="9" hidden="1"/>
    <cellStyle name="Followed Hyperlink" xfId="1104" builtinId="9" hidden="1"/>
    <cellStyle name="Followed Hyperlink" xfId="1096" builtinId="9" hidden="1"/>
    <cellStyle name="Followed Hyperlink" xfId="1088" builtinId="9" hidden="1"/>
    <cellStyle name="Followed Hyperlink" xfId="1080" builtinId="9" hidden="1"/>
    <cellStyle name="Followed Hyperlink" xfId="1072" builtinId="9" hidden="1"/>
    <cellStyle name="Followed Hyperlink" xfId="1064" builtinId="9" hidden="1"/>
    <cellStyle name="Followed Hyperlink" xfId="1056" builtinId="9" hidden="1"/>
    <cellStyle name="Followed Hyperlink" xfId="1048" builtinId="9" hidden="1"/>
    <cellStyle name="Followed Hyperlink" xfId="1040" builtinId="9" hidden="1"/>
    <cellStyle name="Followed Hyperlink" xfId="1032" builtinId="9" hidden="1"/>
    <cellStyle name="Followed Hyperlink" xfId="1024" builtinId="9" hidden="1"/>
    <cellStyle name="Followed Hyperlink" xfId="1016" builtinId="9" hidden="1"/>
    <cellStyle name="Followed Hyperlink" xfId="1008" builtinId="9" hidden="1"/>
    <cellStyle name="Followed Hyperlink" xfId="1000" builtinId="9" hidden="1"/>
    <cellStyle name="Followed Hyperlink" xfId="992" builtinId="9" hidden="1"/>
    <cellStyle name="Followed Hyperlink" xfId="984" builtinId="9" hidden="1"/>
    <cellStyle name="Followed Hyperlink" xfId="976" builtinId="9" hidden="1"/>
    <cellStyle name="Followed Hyperlink" xfId="968" builtinId="9" hidden="1"/>
    <cellStyle name="Followed Hyperlink" xfId="960" builtinId="9" hidden="1"/>
    <cellStyle name="Followed Hyperlink" xfId="952" builtinId="9" hidden="1"/>
    <cellStyle name="Followed Hyperlink" xfId="944" builtinId="9" hidden="1"/>
    <cellStyle name="Followed Hyperlink" xfId="936" builtinId="9" hidden="1"/>
    <cellStyle name="Followed Hyperlink" xfId="928" builtinId="9" hidden="1"/>
    <cellStyle name="Followed Hyperlink" xfId="920" builtinId="9" hidden="1"/>
    <cellStyle name="Followed Hyperlink" xfId="912" builtinId="9" hidden="1"/>
    <cellStyle name="Followed Hyperlink" xfId="904" builtinId="9" hidden="1"/>
    <cellStyle name="Followed Hyperlink" xfId="896" builtinId="9" hidden="1"/>
    <cellStyle name="Followed Hyperlink" xfId="888" builtinId="9" hidden="1"/>
    <cellStyle name="Followed Hyperlink" xfId="880" builtinId="9" hidden="1"/>
    <cellStyle name="Followed Hyperlink" xfId="872" builtinId="9" hidden="1"/>
    <cellStyle name="Followed Hyperlink" xfId="864" builtinId="9" hidden="1"/>
    <cellStyle name="Followed Hyperlink" xfId="856" builtinId="9" hidden="1"/>
    <cellStyle name="Followed Hyperlink" xfId="848" builtinId="9" hidden="1"/>
    <cellStyle name="Followed Hyperlink" xfId="840" builtinId="9" hidden="1"/>
    <cellStyle name="Followed Hyperlink" xfId="832" builtinId="9" hidden="1"/>
    <cellStyle name="Followed Hyperlink" xfId="824" builtinId="9" hidden="1"/>
    <cellStyle name="Followed Hyperlink" xfId="816" builtinId="9" hidden="1"/>
    <cellStyle name="Followed Hyperlink" xfId="808" builtinId="9" hidden="1"/>
    <cellStyle name="Followed Hyperlink" xfId="800" builtinId="9" hidden="1"/>
    <cellStyle name="Followed Hyperlink" xfId="792" builtinId="9" hidden="1"/>
    <cellStyle name="Followed Hyperlink" xfId="784" builtinId="9" hidden="1"/>
    <cellStyle name="Followed Hyperlink" xfId="776" builtinId="9" hidden="1"/>
    <cellStyle name="Followed Hyperlink" xfId="768" builtinId="9" hidden="1"/>
    <cellStyle name="Followed Hyperlink" xfId="760" builtinId="9" hidden="1"/>
    <cellStyle name="Followed Hyperlink" xfId="752" builtinId="9" hidden="1"/>
    <cellStyle name="Followed Hyperlink" xfId="744" builtinId="9" hidden="1"/>
    <cellStyle name="Followed Hyperlink" xfId="736" builtinId="9" hidden="1"/>
    <cellStyle name="Followed Hyperlink" xfId="728" builtinId="9" hidden="1"/>
    <cellStyle name="Followed Hyperlink" xfId="720" builtinId="9" hidden="1"/>
    <cellStyle name="Followed Hyperlink" xfId="712" builtinId="9" hidden="1"/>
    <cellStyle name="Followed Hyperlink" xfId="704" builtinId="9" hidden="1"/>
    <cellStyle name="Followed Hyperlink" xfId="696" builtinId="9" hidden="1"/>
    <cellStyle name="Followed Hyperlink" xfId="688" builtinId="9" hidden="1"/>
    <cellStyle name="Followed Hyperlink" xfId="680" builtinId="9" hidden="1"/>
    <cellStyle name="Followed Hyperlink" xfId="672" builtinId="9" hidden="1"/>
    <cellStyle name="Followed Hyperlink" xfId="664" builtinId="9" hidden="1"/>
    <cellStyle name="Followed Hyperlink" xfId="656" builtinId="9" hidden="1"/>
    <cellStyle name="Followed Hyperlink" xfId="648" builtinId="9" hidden="1"/>
    <cellStyle name="Followed Hyperlink" xfId="640" builtinId="9" hidden="1"/>
    <cellStyle name="Followed Hyperlink" xfId="632" builtinId="9" hidden="1"/>
    <cellStyle name="Followed Hyperlink" xfId="624" builtinId="9" hidden="1"/>
    <cellStyle name="Followed Hyperlink" xfId="616" builtinId="9" hidden="1"/>
    <cellStyle name="Followed Hyperlink" xfId="608" builtinId="9" hidden="1"/>
    <cellStyle name="Followed Hyperlink" xfId="600" builtinId="9" hidden="1"/>
    <cellStyle name="Followed Hyperlink" xfId="592" builtinId="9" hidden="1"/>
    <cellStyle name="Followed Hyperlink" xfId="584" builtinId="9" hidden="1"/>
    <cellStyle name="Followed Hyperlink" xfId="576" builtinId="9" hidden="1"/>
    <cellStyle name="Followed Hyperlink" xfId="568" builtinId="9" hidden="1"/>
    <cellStyle name="Followed Hyperlink" xfId="560" builtinId="9" hidden="1"/>
    <cellStyle name="Followed Hyperlink" xfId="552" builtinId="9" hidden="1"/>
    <cellStyle name="Followed Hyperlink" xfId="544" builtinId="9" hidden="1"/>
    <cellStyle name="Followed Hyperlink" xfId="536" builtinId="9" hidden="1"/>
    <cellStyle name="Followed Hyperlink" xfId="528" builtinId="9" hidden="1"/>
    <cellStyle name="Followed Hyperlink" xfId="520" builtinId="9" hidden="1"/>
    <cellStyle name="Followed Hyperlink" xfId="512" builtinId="9" hidden="1"/>
    <cellStyle name="Followed Hyperlink" xfId="504" builtinId="9" hidden="1"/>
    <cellStyle name="Followed Hyperlink" xfId="496" builtinId="9" hidden="1"/>
    <cellStyle name="Followed Hyperlink" xfId="488" builtinId="9" hidden="1"/>
    <cellStyle name="Followed Hyperlink" xfId="480" builtinId="9" hidden="1"/>
    <cellStyle name="Followed Hyperlink" xfId="472" builtinId="9" hidden="1"/>
    <cellStyle name="Followed Hyperlink" xfId="464" builtinId="9" hidden="1"/>
    <cellStyle name="Followed Hyperlink" xfId="456" builtinId="9" hidden="1"/>
    <cellStyle name="Followed Hyperlink" xfId="448" builtinId="9" hidden="1"/>
    <cellStyle name="Followed Hyperlink" xfId="440" builtinId="9" hidden="1"/>
    <cellStyle name="Followed Hyperlink" xfId="432" builtinId="9" hidden="1"/>
    <cellStyle name="Followed Hyperlink" xfId="424" builtinId="9" hidden="1"/>
    <cellStyle name="Followed Hyperlink" xfId="416" builtinId="9" hidden="1"/>
    <cellStyle name="Followed Hyperlink" xfId="408" builtinId="9" hidden="1"/>
    <cellStyle name="Followed Hyperlink" xfId="400" builtinId="9" hidden="1"/>
    <cellStyle name="Followed Hyperlink" xfId="392" builtinId="9" hidden="1"/>
    <cellStyle name="Followed Hyperlink" xfId="384" builtinId="9" hidden="1"/>
    <cellStyle name="Followed Hyperlink" xfId="376" builtinId="9" hidden="1"/>
    <cellStyle name="Followed Hyperlink" xfId="368" builtinId="9" hidden="1"/>
    <cellStyle name="Followed Hyperlink" xfId="360" builtinId="9" hidden="1"/>
    <cellStyle name="Followed Hyperlink" xfId="352" builtinId="9" hidden="1"/>
    <cellStyle name="Followed Hyperlink" xfId="344" builtinId="9" hidden="1"/>
    <cellStyle name="Followed Hyperlink" xfId="336" builtinId="9" hidden="1"/>
    <cellStyle name="Followed Hyperlink" xfId="328" builtinId="9" hidden="1"/>
    <cellStyle name="Followed Hyperlink" xfId="320" builtinId="9" hidden="1"/>
    <cellStyle name="Followed Hyperlink" xfId="312" builtinId="9" hidden="1"/>
    <cellStyle name="Followed Hyperlink" xfId="304" builtinId="9" hidden="1"/>
    <cellStyle name="Followed Hyperlink" xfId="296" builtinId="9" hidden="1"/>
    <cellStyle name="Followed Hyperlink" xfId="288" builtinId="9" hidden="1"/>
    <cellStyle name="Followed Hyperlink" xfId="280" builtinId="9" hidden="1"/>
    <cellStyle name="Followed Hyperlink" xfId="272" builtinId="9" hidden="1"/>
    <cellStyle name="Followed Hyperlink" xfId="264" builtinId="9" hidden="1"/>
    <cellStyle name="Followed Hyperlink" xfId="256" builtinId="9" hidden="1"/>
    <cellStyle name="Followed Hyperlink" xfId="248" builtinId="9" hidden="1"/>
    <cellStyle name="Followed Hyperlink" xfId="240" builtinId="9" hidden="1"/>
    <cellStyle name="Followed Hyperlink" xfId="232" builtinId="9" hidden="1"/>
    <cellStyle name="Followed Hyperlink" xfId="224" builtinId="9" hidden="1"/>
    <cellStyle name="Followed Hyperlink" xfId="216" builtinId="9" hidden="1"/>
    <cellStyle name="Followed Hyperlink" xfId="208" builtinId="9" hidden="1"/>
    <cellStyle name="Followed Hyperlink" xfId="200" builtinId="9" hidden="1"/>
    <cellStyle name="Followed Hyperlink" xfId="192" builtinId="9" hidden="1"/>
    <cellStyle name="Followed Hyperlink" xfId="184" builtinId="9" hidden="1"/>
    <cellStyle name="Followed Hyperlink" xfId="176" builtinId="9" hidden="1"/>
    <cellStyle name="Followed Hyperlink" xfId="168" builtinId="9" hidden="1"/>
    <cellStyle name="Followed Hyperlink" xfId="160" builtinId="9" hidden="1"/>
    <cellStyle name="Followed Hyperlink" xfId="152" builtinId="9" hidden="1"/>
    <cellStyle name="Followed Hyperlink" xfId="144" builtinId="9" hidden="1"/>
    <cellStyle name="Followed Hyperlink" xfId="136" builtinId="9" hidden="1"/>
    <cellStyle name="Followed Hyperlink" xfId="128" builtinId="9" hidden="1"/>
    <cellStyle name="Followed Hyperlink" xfId="120" builtinId="9" hidden="1"/>
    <cellStyle name="Followed Hyperlink" xfId="112" builtinId="9" hidden="1"/>
    <cellStyle name="Followed Hyperlink" xfId="104" builtinId="9" hidden="1"/>
    <cellStyle name="Followed Hyperlink" xfId="96" builtinId="9" hidden="1"/>
    <cellStyle name="Followed Hyperlink" xfId="88" builtinId="9" hidden="1"/>
    <cellStyle name="Followed Hyperlink" xfId="80" builtinId="9" hidden="1"/>
    <cellStyle name="Followed Hyperlink" xfId="72" builtinId="9" hidden="1"/>
    <cellStyle name="Followed Hyperlink" xfId="64" builtinId="9" hidden="1"/>
    <cellStyle name="Followed Hyperlink" xfId="56" builtinId="9" hidden="1"/>
    <cellStyle name="Followed Hyperlink" xfId="48" builtinId="9" hidden="1"/>
    <cellStyle name="Followed Hyperlink" xfId="22" builtinId="9" hidden="1"/>
    <cellStyle name="Followed Hyperlink" xfId="27" builtinId="9" hidden="1"/>
    <cellStyle name="Followed Hyperlink" xfId="33" builtinId="9" hidden="1"/>
    <cellStyle name="Followed Hyperlink" xfId="38" builtinId="9" hidden="1"/>
    <cellStyle name="Followed Hyperlink" xfId="43" builtinId="9" hidden="1"/>
    <cellStyle name="Followed Hyperlink" xfId="28" builtinId="9" hidden="1"/>
    <cellStyle name="Followed Hyperlink" xfId="15" builtinId="9" hidden="1"/>
    <cellStyle name="Followed Hyperlink" xfId="19" builtinId="9" hidden="1"/>
    <cellStyle name="Followed Hyperlink" xfId="10" builtinId="9" hidden="1"/>
    <cellStyle name="Followed Hyperlink" xfId="13" builtinId="9" hidden="1"/>
    <cellStyle name="Followed Hyperlink" xfId="18" builtinId="9" hidden="1"/>
    <cellStyle name="Followed Hyperlink" xfId="14" builtinId="9" hidden="1"/>
    <cellStyle name="Followed Hyperlink" xfId="32" builtinId="9" hidden="1"/>
    <cellStyle name="Followed Hyperlink" xfId="42" builtinId="9" hidden="1"/>
    <cellStyle name="Followed Hyperlink" xfId="37" builtinId="9" hidden="1"/>
    <cellStyle name="Followed Hyperlink" xfId="31" builtinId="9" hidden="1"/>
    <cellStyle name="Followed Hyperlink" xfId="26" builtinId="9" hidden="1"/>
    <cellStyle name="Followed Hyperlink" xfId="21" builtinId="9" hidden="1"/>
    <cellStyle name="Followed Hyperlink" xfId="50" builtinId="9" hidden="1"/>
    <cellStyle name="Followed Hyperlink" xfId="58" builtinId="9" hidden="1"/>
    <cellStyle name="Followed Hyperlink" xfId="66" builtinId="9" hidden="1"/>
    <cellStyle name="Followed Hyperlink" xfId="74" builtinId="9" hidden="1"/>
    <cellStyle name="Followed Hyperlink" xfId="82" builtinId="9" hidden="1"/>
    <cellStyle name="Followed Hyperlink" xfId="90" builtinId="9" hidden="1"/>
    <cellStyle name="Followed Hyperlink" xfId="98" builtinId="9" hidden="1"/>
    <cellStyle name="Followed Hyperlink" xfId="106" builtinId="9" hidden="1"/>
    <cellStyle name="Followed Hyperlink" xfId="114" builtinId="9" hidden="1"/>
    <cellStyle name="Followed Hyperlink" xfId="122" builtinId="9" hidden="1"/>
    <cellStyle name="Followed Hyperlink" xfId="130" builtinId="9" hidden="1"/>
    <cellStyle name="Followed Hyperlink" xfId="138" builtinId="9" hidden="1"/>
    <cellStyle name="Followed Hyperlink" xfId="146" builtinId="9" hidden="1"/>
    <cellStyle name="Followed Hyperlink" xfId="154" builtinId="9" hidden="1"/>
    <cellStyle name="Followed Hyperlink" xfId="162" builtinId="9" hidden="1"/>
    <cellStyle name="Followed Hyperlink" xfId="170" builtinId="9" hidden="1"/>
    <cellStyle name="Followed Hyperlink" xfId="178" builtinId="9" hidden="1"/>
    <cellStyle name="Followed Hyperlink" xfId="186" builtinId="9" hidden="1"/>
    <cellStyle name="Followed Hyperlink" xfId="194" builtinId="9" hidden="1"/>
    <cellStyle name="Followed Hyperlink" xfId="202" builtinId="9" hidden="1"/>
    <cellStyle name="Followed Hyperlink" xfId="210" builtinId="9" hidden="1"/>
    <cellStyle name="Followed Hyperlink" xfId="218" builtinId="9" hidden="1"/>
    <cellStyle name="Followed Hyperlink" xfId="226" builtinId="9" hidden="1"/>
    <cellStyle name="Followed Hyperlink" xfId="234" builtinId="9" hidden="1"/>
    <cellStyle name="Followed Hyperlink" xfId="242" builtinId="9" hidden="1"/>
    <cellStyle name="Followed Hyperlink" xfId="250" builtinId="9" hidden="1"/>
    <cellStyle name="Followed Hyperlink" xfId="258" builtinId="9" hidden="1"/>
    <cellStyle name="Followed Hyperlink" xfId="266" builtinId="9" hidden="1"/>
    <cellStyle name="Followed Hyperlink" xfId="274" builtinId="9" hidden="1"/>
    <cellStyle name="Followed Hyperlink" xfId="282" builtinId="9" hidden="1"/>
    <cellStyle name="Followed Hyperlink" xfId="290" builtinId="9" hidden="1"/>
    <cellStyle name="Followed Hyperlink" xfId="298" builtinId="9" hidden="1"/>
    <cellStyle name="Followed Hyperlink" xfId="306" builtinId="9" hidden="1"/>
    <cellStyle name="Followed Hyperlink" xfId="314" builtinId="9" hidden="1"/>
    <cellStyle name="Followed Hyperlink" xfId="322" builtinId="9" hidden="1"/>
    <cellStyle name="Followed Hyperlink" xfId="330" builtinId="9" hidden="1"/>
    <cellStyle name="Followed Hyperlink" xfId="338" builtinId="9" hidden="1"/>
    <cellStyle name="Followed Hyperlink" xfId="346" builtinId="9" hidden="1"/>
    <cellStyle name="Followed Hyperlink" xfId="354" builtinId="9" hidden="1"/>
    <cellStyle name="Followed Hyperlink" xfId="362" builtinId="9" hidden="1"/>
    <cellStyle name="Followed Hyperlink" xfId="370" builtinId="9" hidden="1"/>
    <cellStyle name="Followed Hyperlink" xfId="378" builtinId="9" hidden="1"/>
    <cellStyle name="Followed Hyperlink" xfId="386" builtinId="9" hidden="1"/>
    <cellStyle name="Followed Hyperlink" xfId="394" builtinId="9" hidden="1"/>
    <cellStyle name="Followed Hyperlink" xfId="402" builtinId="9" hidden="1"/>
    <cellStyle name="Followed Hyperlink" xfId="410" builtinId="9" hidden="1"/>
    <cellStyle name="Followed Hyperlink" xfId="418" builtinId="9" hidden="1"/>
    <cellStyle name="Followed Hyperlink" xfId="426" builtinId="9" hidden="1"/>
    <cellStyle name="Followed Hyperlink" xfId="434" builtinId="9" hidden="1"/>
    <cellStyle name="Followed Hyperlink" xfId="442" builtinId="9" hidden="1"/>
    <cellStyle name="Followed Hyperlink" xfId="450" builtinId="9" hidden="1"/>
    <cellStyle name="Followed Hyperlink" xfId="458" builtinId="9" hidden="1"/>
    <cellStyle name="Followed Hyperlink" xfId="466" builtinId="9" hidden="1"/>
    <cellStyle name="Followed Hyperlink" xfId="474" builtinId="9" hidden="1"/>
    <cellStyle name="Followed Hyperlink" xfId="482" builtinId="9" hidden="1"/>
    <cellStyle name="Followed Hyperlink" xfId="490" builtinId="9" hidden="1"/>
    <cellStyle name="Followed Hyperlink" xfId="498" builtinId="9" hidden="1"/>
    <cellStyle name="Followed Hyperlink" xfId="506" builtinId="9" hidden="1"/>
    <cellStyle name="Followed Hyperlink" xfId="514" builtinId="9" hidden="1"/>
    <cellStyle name="Followed Hyperlink" xfId="522" builtinId="9" hidden="1"/>
    <cellStyle name="Followed Hyperlink" xfId="530" builtinId="9" hidden="1"/>
    <cellStyle name="Followed Hyperlink" xfId="538" builtinId="9" hidden="1"/>
    <cellStyle name="Followed Hyperlink" xfId="546" builtinId="9" hidden="1"/>
    <cellStyle name="Followed Hyperlink" xfId="554" builtinId="9" hidden="1"/>
    <cellStyle name="Followed Hyperlink" xfId="562" builtinId="9" hidden="1"/>
    <cellStyle name="Followed Hyperlink" xfId="570" builtinId="9" hidden="1"/>
    <cellStyle name="Followed Hyperlink" xfId="578" builtinId="9" hidden="1"/>
    <cellStyle name="Followed Hyperlink" xfId="586" builtinId="9" hidden="1"/>
    <cellStyle name="Followed Hyperlink" xfId="594" builtinId="9" hidden="1"/>
    <cellStyle name="Followed Hyperlink" xfId="602" builtinId="9" hidden="1"/>
    <cellStyle name="Followed Hyperlink" xfId="610" builtinId="9" hidden="1"/>
    <cellStyle name="Followed Hyperlink" xfId="618" builtinId="9" hidden="1"/>
    <cellStyle name="Followed Hyperlink" xfId="626" builtinId="9" hidden="1"/>
    <cellStyle name="Followed Hyperlink" xfId="634" builtinId="9" hidden="1"/>
    <cellStyle name="Followed Hyperlink" xfId="642" builtinId="9" hidden="1"/>
    <cellStyle name="Followed Hyperlink" xfId="650" builtinId="9" hidden="1"/>
    <cellStyle name="Followed Hyperlink" xfId="658" builtinId="9" hidden="1"/>
    <cellStyle name="Followed Hyperlink" xfId="666" builtinId="9" hidden="1"/>
    <cellStyle name="Followed Hyperlink" xfId="674" builtinId="9" hidden="1"/>
    <cellStyle name="Followed Hyperlink" xfId="682" builtinId="9" hidden="1"/>
    <cellStyle name="Followed Hyperlink" xfId="690" builtinId="9" hidden="1"/>
    <cellStyle name="Followed Hyperlink" xfId="698" builtinId="9" hidden="1"/>
    <cellStyle name="Followed Hyperlink" xfId="706" builtinId="9" hidden="1"/>
    <cellStyle name="Followed Hyperlink" xfId="714" builtinId="9" hidden="1"/>
    <cellStyle name="Followed Hyperlink" xfId="722" builtinId="9" hidden="1"/>
    <cellStyle name="Followed Hyperlink" xfId="730" builtinId="9" hidden="1"/>
    <cellStyle name="Followed Hyperlink" xfId="738" builtinId="9" hidden="1"/>
    <cellStyle name="Followed Hyperlink" xfId="746" builtinId="9" hidden="1"/>
    <cellStyle name="Followed Hyperlink" xfId="754" builtinId="9" hidden="1"/>
    <cellStyle name="Followed Hyperlink" xfId="762" builtinId="9" hidden="1"/>
    <cellStyle name="Followed Hyperlink" xfId="770" builtinId="9" hidden="1"/>
    <cellStyle name="Followed Hyperlink" xfId="778" builtinId="9" hidden="1"/>
    <cellStyle name="Followed Hyperlink" xfId="786" builtinId="9" hidden="1"/>
    <cellStyle name="Followed Hyperlink" xfId="794" builtinId="9" hidden="1"/>
    <cellStyle name="Followed Hyperlink" xfId="802" builtinId="9" hidden="1"/>
    <cellStyle name="Followed Hyperlink" xfId="810" builtinId="9" hidden="1"/>
    <cellStyle name="Followed Hyperlink" xfId="818" builtinId="9" hidden="1"/>
    <cellStyle name="Followed Hyperlink" xfId="826" builtinId="9" hidden="1"/>
    <cellStyle name="Followed Hyperlink" xfId="834" builtinId="9" hidden="1"/>
    <cellStyle name="Followed Hyperlink" xfId="842" builtinId="9" hidden="1"/>
    <cellStyle name="Followed Hyperlink" xfId="850" builtinId="9" hidden="1"/>
    <cellStyle name="Followed Hyperlink" xfId="858" builtinId="9" hidden="1"/>
    <cellStyle name="Followed Hyperlink" xfId="866" builtinId="9" hidden="1"/>
    <cellStyle name="Followed Hyperlink" xfId="874" builtinId="9" hidden="1"/>
    <cellStyle name="Followed Hyperlink" xfId="882" builtinId="9" hidden="1"/>
    <cellStyle name="Followed Hyperlink" xfId="890" builtinId="9" hidden="1"/>
    <cellStyle name="Followed Hyperlink" xfId="898" builtinId="9" hidden="1"/>
    <cellStyle name="Followed Hyperlink" xfId="906" builtinId="9" hidden="1"/>
    <cellStyle name="Followed Hyperlink" xfId="914" builtinId="9" hidden="1"/>
    <cellStyle name="Followed Hyperlink" xfId="922" builtinId="9" hidden="1"/>
    <cellStyle name="Followed Hyperlink" xfId="930" builtinId="9" hidden="1"/>
    <cellStyle name="Followed Hyperlink" xfId="938" builtinId="9" hidden="1"/>
    <cellStyle name="Followed Hyperlink" xfId="946" builtinId="9" hidden="1"/>
    <cellStyle name="Followed Hyperlink" xfId="954" builtinId="9" hidden="1"/>
    <cellStyle name="Followed Hyperlink" xfId="962" builtinId="9" hidden="1"/>
    <cellStyle name="Followed Hyperlink" xfId="970" builtinId="9" hidden="1"/>
    <cellStyle name="Followed Hyperlink" xfId="978" builtinId="9" hidden="1"/>
    <cellStyle name="Followed Hyperlink" xfId="986" builtinId="9" hidden="1"/>
    <cellStyle name="Followed Hyperlink" xfId="994" builtinId="9" hidden="1"/>
    <cellStyle name="Followed Hyperlink" xfId="1002" builtinId="9" hidden="1"/>
    <cellStyle name="Followed Hyperlink" xfId="1010" builtinId="9" hidden="1"/>
    <cellStyle name="Followed Hyperlink" xfId="1018" builtinId="9" hidden="1"/>
    <cellStyle name="Followed Hyperlink" xfId="1026" builtinId="9" hidden="1"/>
    <cellStyle name="Followed Hyperlink" xfId="1034" builtinId="9" hidden="1"/>
    <cellStyle name="Followed Hyperlink" xfId="1042" builtinId="9" hidden="1"/>
    <cellStyle name="Followed Hyperlink" xfId="1050" builtinId="9" hidden="1"/>
    <cellStyle name="Followed Hyperlink" xfId="1058" builtinId="9" hidden="1"/>
    <cellStyle name="Followed Hyperlink" xfId="1066" builtinId="9" hidden="1"/>
    <cellStyle name="Followed Hyperlink" xfId="1074" builtinId="9" hidden="1"/>
    <cellStyle name="Followed Hyperlink" xfId="1082" builtinId="9" hidden="1"/>
    <cellStyle name="Followed Hyperlink" xfId="1090" builtinId="9" hidden="1"/>
    <cellStyle name="Followed Hyperlink" xfId="1098" builtinId="9" hidden="1"/>
    <cellStyle name="Followed Hyperlink" xfId="1106" builtinId="9" hidden="1"/>
    <cellStyle name="Followed Hyperlink" xfId="1114" builtinId="9" hidden="1"/>
    <cellStyle name="Followed Hyperlink" xfId="1122" builtinId="9" hidden="1"/>
    <cellStyle name="Followed Hyperlink" xfId="1130" builtinId="9" hidden="1"/>
    <cellStyle name="Followed Hyperlink" xfId="1138" builtinId="9" hidden="1"/>
    <cellStyle name="Followed Hyperlink" xfId="1146" builtinId="9" hidden="1"/>
    <cellStyle name="Followed Hyperlink" xfId="1154" builtinId="9" hidden="1"/>
    <cellStyle name="Followed Hyperlink" xfId="1162" builtinId="9" hidden="1"/>
    <cellStyle name="Followed Hyperlink" xfId="1170" builtinId="9" hidden="1"/>
    <cellStyle name="Followed Hyperlink" xfId="1178" builtinId="9" hidden="1"/>
    <cellStyle name="Followed Hyperlink" xfId="1186" builtinId="9" hidden="1"/>
    <cellStyle name="Followed Hyperlink" xfId="1194" builtinId="9" hidden="1"/>
    <cellStyle name="Followed Hyperlink" xfId="1202" builtinId="9" hidden="1"/>
    <cellStyle name="Followed Hyperlink" xfId="1210" builtinId="9" hidden="1"/>
    <cellStyle name="Followed Hyperlink" xfId="1218" builtinId="9" hidden="1"/>
    <cellStyle name="Followed Hyperlink" xfId="1226" builtinId="9" hidden="1"/>
    <cellStyle name="Followed Hyperlink" xfId="1234" builtinId="9" hidden="1"/>
    <cellStyle name="Followed Hyperlink" xfId="1242" builtinId="9" hidden="1"/>
    <cellStyle name="Followed Hyperlink" xfId="1250" builtinId="9" hidden="1"/>
    <cellStyle name="Followed Hyperlink" xfId="1258" builtinId="9" hidden="1"/>
    <cellStyle name="Followed Hyperlink" xfId="1266" builtinId="9" hidden="1"/>
    <cellStyle name="Followed Hyperlink" xfId="1274" builtinId="9" hidden="1"/>
    <cellStyle name="Followed Hyperlink" xfId="1282" builtinId="9" hidden="1"/>
    <cellStyle name="Followed Hyperlink" xfId="1290" builtinId="9" hidden="1"/>
    <cellStyle name="Followed Hyperlink" xfId="1298" builtinId="9" hidden="1"/>
    <cellStyle name="Followed Hyperlink" xfId="1306" builtinId="9" hidden="1"/>
    <cellStyle name="Followed Hyperlink" xfId="1314" builtinId="9" hidden="1"/>
    <cellStyle name="Followed Hyperlink" xfId="1322" builtinId="9" hidden="1"/>
    <cellStyle name="Followed Hyperlink" xfId="1331" builtinId="9" hidden="1"/>
    <cellStyle name="Followed Hyperlink" xfId="1346" builtinId="9" hidden="1"/>
    <cellStyle name="Followed Hyperlink" xfId="1362" builtinId="9" hidden="1"/>
    <cellStyle name="Followed Hyperlink" xfId="1376" builtinId="9" hidden="1"/>
    <cellStyle name="Followed Hyperlink" xfId="1392" builtinId="9" hidden="1"/>
    <cellStyle name="Followed Hyperlink" xfId="1408" builtinId="9" hidden="1"/>
    <cellStyle name="Followed Hyperlink" xfId="1424" builtinId="9" hidden="1"/>
    <cellStyle name="Followed Hyperlink" xfId="1440" builtinId="9" hidden="1"/>
    <cellStyle name="Followed Hyperlink" xfId="1456" builtinId="9" hidden="1"/>
    <cellStyle name="Followed Hyperlink" xfId="1472" builtinId="9" hidden="1"/>
    <cellStyle name="Followed Hyperlink" xfId="1488" builtinId="9" hidden="1"/>
    <cellStyle name="Followed Hyperlink" xfId="1501" builtinId="9" hidden="1"/>
    <cellStyle name="Followed Hyperlink" xfId="1509" builtinId="9" hidden="1"/>
    <cellStyle name="Followed Hyperlink" xfId="1517" builtinId="9" hidden="1"/>
    <cellStyle name="Followed Hyperlink" xfId="1525" builtinId="9" hidden="1"/>
    <cellStyle name="Followed Hyperlink" xfId="1533" builtinId="9" hidden="1"/>
    <cellStyle name="Followed Hyperlink" xfId="1541" builtinId="9" hidden="1"/>
    <cellStyle name="Followed Hyperlink" xfId="1549" builtinId="9" hidden="1"/>
    <cellStyle name="Followed Hyperlink" xfId="1557" builtinId="9" hidden="1"/>
    <cellStyle name="Followed Hyperlink" xfId="1565" builtinId="9" hidden="1"/>
    <cellStyle name="Followed Hyperlink" xfId="1573" builtinId="9" hidden="1"/>
    <cellStyle name="Followed Hyperlink" xfId="1581" builtinId="9" hidden="1"/>
    <cellStyle name="Followed Hyperlink" xfId="1589" builtinId="9" hidden="1"/>
    <cellStyle name="Followed Hyperlink" xfId="1597" builtinId="9" hidden="1"/>
    <cellStyle name="Followed Hyperlink" xfId="1605" builtinId="9" hidden="1"/>
    <cellStyle name="Followed Hyperlink" xfId="1613" builtinId="9" hidden="1"/>
    <cellStyle name="Followed Hyperlink" xfId="1623" builtinId="9" hidden="1"/>
    <cellStyle name="Followed Hyperlink" xfId="1639" builtinId="9" hidden="1"/>
    <cellStyle name="Followed Hyperlink" xfId="1633" builtinId="9" hidden="1"/>
    <cellStyle name="Followed Hyperlink" xfId="1618" builtinId="9" hidden="1"/>
    <cellStyle name="Followed Hyperlink" xfId="1610" builtinId="9" hidden="1"/>
    <cellStyle name="Followed Hyperlink" xfId="1602" builtinId="9" hidden="1"/>
    <cellStyle name="Followed Hyperlink" xfId="1594" builtinId="9" hidden="1"/>
    <cellStyle name="Followed Hyperlink" xfId="1586" builtinId="9" hidden="1"/>
    <cellStyle name="Followed Hyperlink" xfId="1578" builtinId="9" hidden="1"/>
    <cellStyle name="Followed Hyperlink" xfId="1570" builtinId="9" hidden="1"/>
    <cellStyle name="Followed Hyperlink" xfId="1562" builtinId="9" hidden="1"/>
    <cellStyle name="Followed Hyperlink" xfId="1554" builtinId="9" hidden="1"/>
    <cellStyle name="Followed Hyperlink" xfId="1546" builtinId="9" hidden="1"/>
    <cellStyle name="Followed Hyperlink" xfId="1538" builtinId="9" hidden="1"/>
    <cellStyle name="Followed Hyperlink" xfId="1530" builtinId="9" hidden="1"/>
    <cellStyle name="Followed Hyperlink" xfId="1522" builtinId="9" hidden="1"/>
    <cellStyle name="Followed Hyperlink" xfId="1514" builtinId="9" hidden="1"/>
    <cellStyle name="Followed Hyperlink" xfId="1506" builtinId="9" hidden="1"/>
    <cellStyle name="Followed Hyperlink" xfId="1498" builtinId="9" hidden="1"/>
    <cellStyle name="Followed Hyperlink" xfId="1482" builtinId="9" hidden="1"/>
    <cellStyle name="Followed Hyperlink" xfId="1466" builtinId="9" hidden="1"/>
    <cellStyle name="Followed Hyperlink" xfId="1450" builtinId="9" hidden="1"/>
    <cellStyle name="Followed Hyperlink" xfId="1434" builtinId="9" hidden="1"/>
    <cellStyle name="Followed Hyperlink" xfId="1418" builtinId="9" hidden="1"/>
    <cellStyle name="Followed Hyperlink" xfId="1402" builtinId="9" hidden="1"/>
    <cellStyle name="Followed Hyperlink" xfId="1386" builtinId="9" hidden="1"/>
    <cellStyle name="Followed Hyperlink" xfId="1370" builtinId="9" hidden="1"/>
    <cellStyle name="Followed Hyperlink" xfId="1356" builtinId="9" hidden="1"/>
    <cellStyle name="Followed Hyperlink" xfId="1341" builtinId="9" hidden="1"/>
    <cellStyle name="Followed Hyperlink" xfId="1327" builtinId="9" hidden="1"/>
    <cellStyle name="Followed Hyperlink" xfId="1319" builtinId="9" hidden="1"/>
    <cellStyle name="Followed Hyperlink" xfId="1311" builtinId="9" hidden="1"/>
    <cellStyle name="Followed Hyperlink" xfId="1303" builtinId="9" hidden="1"/>
    <cellStyle name="Followed Hyperlink" xfId="1295" builtinId="9" hidden="1"/>
    <cellStyle name="Followed Hyperlink" xfId="1287" builtinId="9" hidden="1"/>
    <cellStyle name="Followed Hyperlink" xfId="1279" builtinId="9" hidden="1"/>
    <cellStyle name="Followed Hyperlink" xfId="1271" builtinId="9" hidden="1"/>
    <cellStyle name="Followed Hyperlink" xfId="1263" builtinId="9" hidden="1"/>
    <cellStyle name="Followed Hyperlink" xfId="1255" builtinId="9" hidden="1"/>
    <cellStyle name="Followed Hyperlink" xfId="1247" builtinId="9" hidden="1"/>
    <cellStyle name="Followed Hyperlink" xfId="1239" builtinId="9" hidden="1"/>
    <cellStyle name="Followed Hyperlink" xfId="1231" builtinId="9" hidden="1"/>
    <cellStyle name="Followed Hyperlink" xfId="1223" builtinId="9" hidden="1"/>
    <cellStyle name="Followed Hyperlink" xfId="1215" builtinId="9" hidden="1"/>
    <cellStyle name="Followed Hyperlink" xfId="1207" builtinId="9" hidden="1"/>
    <cellStyle name="Followed Hyperlink" xfId="1199" builtinId="9" hidden="1"/>
    <cellStyle name="Followed Hyperlink" xfId="1191" builtinId="9" hidden="1"/>
    <cellStyle name="Followed Hyperlink" xfId="1183" builtinId="9" hidden="1"/>
    <cellStyle name="Followed Hyperlink" xfId="1175" builtinId="9" hidden="1"/>
    <cellStyle name="Followed Hyperlink" xfId="1167" builtinId="9" hidden="1"/>
    <cellStyle name="Followed Hyperlink" xfId="1159" builtinId="9" hidden="1"/>
    <cellStyle name="Followed Hyperlink" xfId="1151" builtinId="9" hidden="1"/>
    <cellStyle name="Followed Hyperlink" xfId="1143" builtinId="9" hidden="1"/>
    <cellStyle name="Followed Hyperlink" xfId="1135" builtinId="9" hidden="1"/>
    <cellStyle name="Followed Hyperlink" xfId="1127" builtinId="9" hidden="1"/>
    <cellStyle name="Followed Hyperlink" xfId="1119" builtinId="9" hidden="1"/>
    <cellStyle name="Followed Hyperlink" xfId="1111" builtinId="9" hidden="1"/>
    <cellStyle name="Followed Hyperlink" xfId="1103" builtinId="9" hidden="1"/>
    <cellStyle name="Followed Hyperlink" xfId="1095" builtinId="9" hidden="1"/>
    <cellStyle name="Followed Hyperlink" xfId="1087" builtinId="9" hidden="1"/>
    <cellStyle name="Followed Hyperlink" xfId="1079" builtinId="9" hidden="1"/>
    <cellStyle name="Followed Hyperlink" xfId="1071" builtinId="9" hidden="1"/>
    <cellStyle name="Followed Hyperlink" xfId="1063" builtinId="9" hidden="1"/>
    <cellStyle name="Followed Hyperlink" xfId="1055" builtinId="9" hidden="1"/>
    <cellStyle name="Followed Hyperlink" xfId="1047" builtinId="9" hidden="1"/>
    <cellStyle name="Followed Hyperlink" xfId="1039" builtinId="9" hidden="1"/>
    <cellStyle name="Followed Hyperlink" xfId="1031" builtinId="9" hidden="1"/>
    <cellStyle name="Followed Hyperlink" xfId="1023" builtinId="9" hidden="1"/>
    <cellStyle name="Followed Hyperlink" xfId="1015" builtinId="9" hidden="1"/>
    <cellStyle name="Followed Hyperlink" xfId="1007" builtinId="9" hidden="1"/>
    <cellStyle name="Followed Hyperlink" xfId="999" builtinId="9" hidden="1"/>
    <cellStyle name="Followed Hyperlink" xfId="991" builtinId="9" hidden="1"/>
    <cellStyle name="Followed Hyperlink" xfId="983" builtinId="9" hidden="1"/>
    <cellStyle name="Followed Hyperlink" xfId="975" builtinId="9" hidden="1"/>
    <cellStyle name="Followed Hyperlink" xfId="967" builtinId="9" hidden="1"/>
    <cellStyle name="Followed Hyperlink" xfId="959" builtinId="9" hidden="1"/>
    <cellStyle name="Followed Hyperlink" xfId="951" builtinId="9" hidden="1"/>
    <cellStyle name="Followed Hyperlink" xfId="943" builtinId="9" hidden="1"/>
    <cellStyle name="Followed Hyperlink" xfId="935" builtinId="9" hidden="1"/>
    <cellStyle name="Followed Hyperlink" xfId="927" builtinId="9" hidden="1"/>
    <cellStyle name="Followed Hyperlink" xfId="919" builtinId="9" hidden="1"/>
    <cellStyle name="Followed Hyperlink" xfId="911" builtinId="9" hidden="1"/>
    <cellStyle name="Followed Hyperlink" xfId="903" builtinId="9" hidden="1"/>
    <cellStyle name="Followed Hyperlink" xfId="895" builtinId="9" hidden="1"/>
    <cellStyle name="Followed Hyperlink" xfId="887" builtinId="9" hidden="1"/>
    <cellStyle name="Followed Hyperlink" xfId="879" builtinId="9" hidden="1"/>
    <cellStyle name="Followed Hyperlink" xfId="871" builtinId="9" hidden="1"/>
    <cellStyle name="Followed Hyperlink" xfId="863" builtinId="9" hidden="1"/>
    <cellStyle name="Followed Hyperlink" xfId="855" builtinId="9" hidden="1"/>
    <cellStyle name="Followed Hyperlink" xfId="847" builtinId="9" hidden="1"/>
    <cellStyle name="Followed Hyperlink" xfId="839" builtinId="9" hidden="1"/>
    <cellStyle name="Followed Hyperlink" xfId="831" builtinId="9" hidden="1"/>
    <cellStyle name="Followed Hyperlink" xfId="823" builtinId="9" hidden="1"/>
    <cellStyle name="Followed Hyperlink" xfId="815" builtinId="9" hidden="1"/>
    <cellStyle name="Followed Hyperlink" xfId="807" builtinId="9" hidden="1"/>
    <cellStyle name="Followed Hyperlink" xfId="799" builtinId="9" hidden="1"/>
    <cellStyle name="Followed Hyperlink" xfId="791" builtinId="9" hidden="1"/>
    <cellStyle name="Followed Hyperlink" xfId="783" builtinId="9" hidden="1"/>
    <cellStyle name="Followed Hyperlink" xfId="775" builtinId="9" hidden="1"/>
    <cellStyle name="Followed Hyperlink" xfId="767" builtinId="9" hidden="1"/>
    <cellStyle name="Followed Hyperlink" xfId="759" builtinId="9" hidden="1"/>
    <cellStyle name="Followed Hyperlink" xfId="751" builtinId="9" hidden="1"/>
    <cellStyle name="Followed Hyperlink" xfId="743" builtinId="9" hidden="1"/>
    <cellStyle name="Followed Hyperlink" xfId="735" builtinId="9" hidden="1"/>
    <cellStyle name="Followed Hyperlink" xfId="727" builtinId="9" hidden="1"/>
    <cellStyle name="Followed Hyperlink" xfId="719" builtinId="9" hidden="1"/>
    <cellStyle name="Followed Hyperlink" xfId="711" builtinId="9" hidden="1"/>
    <cellStyle name="Followed Hyperlink" xfId="703" builtinId="9" hidden="1"/>
    <cellStyle name="Followed Hyperlink" xfId="695" builtinId="9" hidden="1"/>
    <cellStyle name="Followed Hyperlink" xfId="687" builtinId="9" hidden="1"/>
    <cellStyle name="Followed Hyperlink" xfId="679" builtinId="9" hidden="1"/>
    <cellStyle name="Followed Hyperlink" xfId="671" builtinId="9" hidden="1"/>
    <cellStyle name="Followed Hyperlink" xfId="663" builtinId="9" hidden="1"/>
    <cellStyle name="Followed Hyperlink" xfId="655" builtinId="9" hidden="1"/>
    <cellStyle name="Followed Hyperlink" xfId="647" builtinId="9" hidden="1"/>
    <cellStyle name="Followed Hyperlink" xfId="639" builtinId="9" hidden="1"/>
    <cellStyle name="Followed Hyperlink" xfId="631" builtinId="9" hidden="1"/>
    <cellStyle name="Followed Hyperlink" xfId="623" builtinId="9" hidden="1"/>
    <cellStyle name="Followed Hyperlink" xfId="615" builtinId="9" hidden="1"/>
    <cellStyle name="Followed Hyperlink" xfId="607" builtinId="9" hidden="1"/>
    <cellStyle name="Followed Hyperlink" xfId="599" builtinId="9" hidden="1"/>
    <cellStyle name="Followed Hyperlink" xfId="591" builtinId="9" hidden="1"/>
    <cellStyle name="Followed Hyperlink" xfId="583" builtinId="9" hidden="1"/>
    <cellStyle name="Followed Hyperlink" xfId="575" builtinId="9" hidden="1"/>
    <cellStyle name="Followed Hyperlink" xfId="567" builtinId="9" hidden="1"/>
    <cellStyle name="Followed Hyperlink" xfId="559" builtinId="9" hidden="1"/>
    <cellStyle name="Followed Hyperlink" xfId="551" builtinId="9" hidden="1"/>
    <cellStyle name="Followed Hyperlink" xfId="543" builtinId="9" hidden="1"/>
    <cellStyle name="Followed Hyperlink" xfId="535" builtinId="9" hidden="1"/>
    <cellStyle name="Followed Hyperlink" xfId="527" builtinId="9" hidden="1"/>
    <cellStyle name="Followed Hyperlink" xfId="519" builtinId="9" hidden="1"/>
    <cellStyle name="Followed Hyperlink" xfId="511" builtinId="9" hidden="1"/>
    <cellStyle name="Followed Hyperlink" xfId="503" builtinId="9" hidden="1"/>
    <cellStyle name="Followed Hyperlink" xfId="495" builtinId="9" hidden="1"/>
    <cellStyle name="Followed Hyperlink" xfId="487" builtinId="9" hidden="1"/>
    <cellStyle name="Followed Hyperlink" xfId="479" builtinId="9" hidden="1"/>
    <cellStyle name="Followed Hyperlink" xfId="471" builtinId="9" hidden="1"/>
    <cellStyle name="Followed Hyperlink" xfId="463" builtinId="9" hidden="1"/>
    <cellStyle name="Followed Hyperlink" xfId="455" builtinId="9" hidden="1"/>
    <cellStyle name="Followed Hyperlink" xfId="447" builtinId="9" hidden="1"/>
    <cellStyle name="Followed Hyperlink" xfId="439" builtinId="9" hidden="1"/>
    <cellStyle name="Followed Hyperlink" xfId="431" builtinId="9" hidden="1"/>
    <cellStyle name="Followed Hyperlink" xfId="423" builtinId="9" hidden="1"/>
    <cellStyle name="Followed Hyperlink" xfId="415" builtinId="9" hidden="1"/>
    <cellStyle name="Followed Hyperlink" xfId="407" builtinId="9" hidden="1"/>
    <cellStyle name="Followed Hyperlink" xfId="399" builtinId="9" hidden="1"/>
    <cellStyle name="Followed Hyperlink" xfId="391" builtinId="9" hidden="1"/>
    <cellStyle name="Followed Hyperlink" xfId="383" builtinId="9" hidden="1"/>
    <cellStyle name="Followed Hyperlink" xfId="375" builtinId="9" hidden="1"/>
    <cellStyle name="Followed Hyperlink" xfId="367" builtinId="9" hidden="1"/>
    <cellStyle name="Followed Hyperlink" xfId="359" builtinId="9" hidden="1"/>
    <cellStyle name="Followed Hyperlink" xfId="351" builtinId="9" hidden="1"/>
    <cellStyle name="Followed Hyperlink" xfId="343" builtinId="9" hidden="1"/>
    <cellStyle name="Followed Hyperlink" xfId="147" builtinId="9" hidden="1"/>
    <cellStyle name="Followed Hyperlink" xfId="153" builtinId="9" hidden="1"/>
    <cellStyle name="Followed Hyperlink" xfId="157" builtinId="9" hidden="1"/>
    <cellStyle name="Followed Hyperlink" xfId="163" builtinId="9" hidden="1"/>
    <cellStyle name="Followed Hyperlink" xfId="169" builtinId="9" hidden="1"/>
    <cellStyle name="Followed Hyperlink" xfId="173" builtinId="9" hidden="1"/>
    <cellStyle name="Followed Hyperlink" xfId="179" builtinId="9" hidden="1"/>
    <cellStyle name="Followed Hyperlink" xfId="185" builtinId="9" hidden="1"/>
    <cellStyle name="Followed Hyperlink" xfId="189" builtinId="9" hidden="1"/>
    <cellStyle name="Followed Hyperlink" xfId="195" builtinId="9" hidden="1"/>
    <cellStyle name="Followed Hyperlink" xfId="201" builtinId="9" hidden="1"/>
    <cellStyle name="Followed Hyperlink" xfId="205" builtinId="9" hidden="1"/>
    <cellStyle name="Followed Hyperlink" xfId="211" builtinId="9" hidden="1"/>
    <cellStyle name="Followed Hyperlink" xfId="217" builtinId="9" hidden="1"/>
    <cellStyle name="Followed Hyperlink" xfId="221" builtinId="9" hidden="1"/>
    <cellStyle name="Followed Hyperlink" xfId="227" builtinId="9" hidden="1"/>
    <cellStyle name="Followed Hyperlink" xfId="233" builtinId="9" hidden="1"/>
    <cellStyle name="Followed Hyperlink" xfId="237" builtinId="9" hidden="1"/>
    <cellStyle name="Followed Hyperlink" xfId="243" builtinId="9" hidden="1"/>
    <cellStyle name="Followed Hyperlink" xfId="249" builtinId="9" hidden="1"/>
    <cellStyle name="Followed Hyperlink" xfId="253" builtinId="9" hidden="1"/>
    <cellStyle name="Followed Hyperlink" xfId="259" builtinId="9" hidden="1"/>
    <cellStyle name="Followed Hyperlink" xfId="265" builtinId="9" hidden="1"/>
    <cellStyle name="Followed Hyperlink" xfId="269" builtinId="9" hidden="1"/>
    <cellStyle name="Followed Hyperlink" xfId="275" builtinId="9" hidden="1"/>
    <cellStyle name="Followed Hyperlink" xfId="281" builtinId="9" hidden="1"/>
    <cellStyle name="Followed Hyperlink" xfId="285" builtinId="9" hidden="1"/>
    <cellStyle name="Followed Hyperlink" xfId="291" builtinId="9" hidden="1"/>
    <cellStyle name="Followed Hyperlink" xfId="297" builtinId="9" hidden="1"/>
    <cellStyle name="Followed Hyperlink" xfId="301" builtinId="9" hidden="1"/>
    <cellStyle name="Followed Hyperlink" xfId="307" builtinId="9" hidden="1"/>
    <cellStyle name="Followed Hyperlink" xfId="313" builtinId="9" hidden="1"/>
    <cellStyle name="Followed Hyperlink" xfId="317" builtinId="9" hidden="1"/>
    <cellStyle name="Followed Hyperlink" xfId="323" builtinId="9" hidden="1"/>
    <cellStyle name="Followed Hyperlink" xfId="329" builtinId="9" hidden="1"/>
    <cellStyle name="Followed Hyperlink" xfId="333" builtinId="9" hidden="1"/>
    <cellStyle name="Followed Hyperlink" xfId="339" builtinId="9" hidden="1"/>
    <cellStyle name="Followed Hyperlink" xfId="335" builtinId="9" hidden="1"/>
    <cellStyle name="Followed Hyperlink" xfId="319" builtinId="9" hidden="1"/>
    <cellStyle name="Followed Hyperlink" xfId="303" builtinId="9" hidden="1"/>
    <cellStyle name="Followed Hyperlink" xfId="287" builtinId="9" hidden="1"/>
    <cellStyle name="Followed Hyperlink" xfId="271" builtinId="9" hidden="1"/>
    <cellStyle name="Followed Hyperlink" xfId="255" builtinId="9" hidden="1"/>
    <cellStyle name="Followed Hyperlink" xfId="239" builtinId="9" hidden="1"/>
    <cellStyle name="Followed Hyperlink" xfId="223" builtinId="9" hidden="1"/>
    <cellStyle name="Followed Hyperlink" xfId="207" builtinId="9" hidden="1"/>
    <cellStyle name="Followed Hyperlink" xfId="191" builtinId="9" hidden="1"/>
    <cellStyle name="Followed Hyperlink" xfId="175" builtinId="9" hidden="1"/>
    <cellStyle name="Followed Hyperlink" xfId="159" builtinId="9" hidden="1"/>
    <cellStyle name="Followed Hyperlink" xfId="143" builtinId="9" hidden="1"/>
    <cellStyle name="Followed Hyperlink" xfId="89" builtinId="9" hidden="1"/>
    <cellStyle name="Followed Hyperlink" xfId="93" builtinId="9" hidden="1"/>
    <cellStyle name="Followed Hyperlink" xfId="99" builtinId="9" hidden="1"/>
    <cellStyle name="Followed Hyperlink" xfId="103" builtinId="9" hidden="1"/>
    <cellStyle name="Followed Hyperlink" xfId="107" builtinId="9" hidden="1"/>
    <cellStyle name="Followed Hyperlink" xfId="113" builtinId="9" hidden="1"/>
    <cellStyle name="Followed Hyperlink" xfId="117" builtinId="9" hidden="1"/>
    <cellStyle name="Followed Hyperlink" xfId="121" builtinId="9" hidden="1"/>
    <cellStyle name="Followed Hyperlink" xfId="125" builtinId="9" hidden="1"/>
    <cellStyle name="Followed Hyperlink" xfId="131" builtinId="9" hidden="1"/>
    <cellStyle name="Followed Hyperlink" xfId="135" builtinId="9" hidden="1"/>
    <cellStyle name="Followed Hyperlink" xfId="139" builtinId="9" hidden="1"/>
    <cellStyle name="Followed Hyperlink" xfId="127" builtinId="9" hidden="1"/>
    <cellStyle name="Followed Hyperlink" xfId="95" builtinId="9" hidden="1"/>
    <cellStyle name="Followed Hyperlink" xfId="67" builtinId="9" hidden="1"/>
    <cellStyle name="Followed Hyperlink" xfId="71" builtinId="9" hidden="1"/>
    <cellStyle name="Followed Hyperlink" xfId="75" builtinId="9" hidden="1"/>
    <cellStyle name="Followed Hyperlink" xfId="79" builtinId="9" hidden="1"/>
    <cellStyle name="Followed Hyperlink" xfId="83" builtinId="9" hidden="1"/>
    <cellStyle name="Followed Hyperlink" xfId="63" builtinId="9" hidden="1"/>
    <cellStyle name="Followed Hyperlink" xfId="55" builtinId="9" hidden="1"/>
    <cellStyle name="Followed Hyperlink" xfId="59" builtinId="9" hidden="1"/>
    <cellStyle name="Followed Hyperlink" xfId="49" builtinId="9" hidden="1"/>
    <cellStyle name="Followed Hyperlink" xfId="47" builtinId="9" hidden="1"/>
    <cellStyle name="Followed Hyperlink" xfId="45" builtinId="9" hidden="1"/>
    <cellStyle name="Followed Hyperlink" xfId="51" builtinId="9" hidden="1"/>
    <cellStyle name="Followed Hyperlink" xfId="61" builtinId="9" hidden="1"/>
    <cellStyle name="Followed Hyperlink" xfId="57" builtinId="9" hidden="1"/>
    <cellStyle name="Followed Hyperlink" xfId="53" builtinId="9" hidden="1"/>
    <cellStyle name="Followed Hyperlink" xfId="85" builtinId="9" hidden="1"/>
    <cellStyle name="Followed Hyperlink" xfId="81" builtinId="9" hidden="1"/>
    <cellStyle name="Followed Hyperlink" xfId="77" builtinId="9" hidden="1"/>
    <cellStyle name="Followed Hyperlink" xfId="73" builtinId="9" hidden="1"/>
    <cellStyle name="Followed Hyperlink" xfId="69" builtinId="9" hidden="1"/>
    <cellStyle name="Followed Hyperlink" xfId="65" builtinId="9" hidden="1"/>
    <cellStyle name="Followed Hyperlink" xfId="111" builtinId="9" hidden="1"/>
    <cellStyle name="Followed Hyperlink" xfId="141" builtinId="9" hidden="1"/>
    <cellStyle name="Followed Hyperlink" xfId="137" builtinId="9" hidden="1"/>
    <cellStyle name="Followed Hyperlink" xfId="133" builtinId="9" hidden="1"/>
    <cellStyle name="Followed Hyperlink" xfId="129" builtinId="9" hidden="1"/>
    <cellStyle name="Followed Hyperlink" xfId="123" builtinId="9" hidden="1"/>
    <cellStyle name="Followed Hyperlink" xfId="119" builtinId="9" hidden="1"/>
    <cellStyle name="Followed Hyperlink" xfId="115" builtinId="9" hidden="1"/>
    <cellStyle name="Followed Hyperlink" xfId="109" builtinId="9" hidden="1"/>
    <cellStyle name="Followed Hyperlink" xfId="105" builtinId="9" hidden="1"/>
    <cellStyle name="Followed Hyperlink" xfId="101" builtinId="9" hidden="1"/>
    <cellStyle name="Followed Hyperlink" xfId="97" builtinId="9" hidden="1"/>
    <cellStyle name="Followed Hyperlink" xfId="91" builtinId="9" hidden="1"/>
    <cellStyle name="Followed Hyperlink" xfId="87" builtinId="9" hidden="1"/>
    <cellStyle name="Followed Hyperlink" xfId="151" builtinId="9" hidden="1"/>
    <cellStyle name="Followed Hyperlink" xfId="167" builtinId="9" hidden="1"/>
    <cellStyle name="Followed Hyperlink" xfId="183" builtinId="9" hidden="1"/>
    <cellStyle name="Followed Hyperlink" xfId="199" builtinId="9" hidden="1"/>
    <cellStyle name="Followed Hyperlink" xfId="215" builtinId="9" hidden="1"/>
    <cellStyle name="Followed Hyperlink" xfId="231" builtinId="9" hidden="1"/>
    <cellStyle name="Followed Hyperlink" xfId="247" builtinId="9" hidden="1"/>
    <cellStyle name="Followed Hyperlink" xfId="263" builtinId="9" hidden="1"/>
    <cellStyle name="Followed Hyperlink" xfId="279" builtinId="9" hidden="1"/>
    <cellStyle name="Followed Hyperlink" xfId="295" builtinId="9" hidden="1"/>
    <cellStyle name="Followed Hyperlink" xfId="311" builtinId="9" hidden="1"/>
    <cellStyle name="Followed Hyperlink" xfId="327" builtinId="9" hidden="1"/>
    <cellStyle name="Followed Hyperlink" xfId="341" builtinId="9" hidden="1"/>
    <cellStyle name="Followed Hyperlink" xfId="337" builtinId="9" hidden="1"/>
    <cellStyle name="Followed Hyperlink" xfId="331" builtinId="9" hidden="1"/>
    <cellStyle name="Followed Hyperlink" xfId="325" builtinId="9" hidden="1"/>
    <cellStyle name="Followed Hyperlink" xfId="321" builtinId="9" hidden="1"/>
    <cellStyle name="Followed Hyperlink" xfId="315" builtinId="9" hidden="1"/>
    <cellStyle name="Followed Hyperlink" xfId="309" builtinId="9" hidden="1"/>
    <cellStyle name="Followed Hyperlink" xfId="305" builtinId="9" hidden="1"/>
    <cellStyle name="Followed Hyperlink" xfId="299" builtinId="9" hidden="1"/>
    <cellStyle name="Followed Hyperlink" xfId="293" builtinId="9" hidden="1"/>
    <cellStyle name="Followed Hyperlink" xfId="289" builtinId="9" hidden="1"/>
    <cellStyle name="Followed Hyperlink" xfId="283" builtinId="9" hidden="1"/>
    <cellStyle name="Followed Hyperlink" xfId="277" builtinId="9" hidden="1"/>
    <cellStyle name="Followed Hyperlink" xfId="273" builtinId="9" hidden="1"/>
    <cellStyle name="Followed Hyperlink" xfId="267" builtinId="9" hidden="1"/>
    <cellStyle name="Followed Hyperlink" xfId="261" builtinId="9" hidden="1"/>
    <cellStyle name="Followed Hyperlink" xfId="257" builtinId="9" hidden="1"/>
    <cellStyle name="Followed Hyperlink" xfId="251" builtinId="9" hidden="1"/>
    <cellStyle name="Followed Hyperlink" xfId="245" builtinId="9" hidden="1"/>
    <cellStyle name="Followed Hyperlink" xfId="241" builtinId="9" hidden="1"/>
    <cellStyle name="Followed Hyperlink" xfId="235" builtinId="9" hidden="1"/>
    <cellStyle name="Followed Hyperlink" xfId="229" builtinId="9" hidden="1"/>
    <cellStyle name="Followed Hyperlink" xfId="225" builtinId="9" hidden="1"/>
    <cellStyle name="Followed Hyperlink" xfId="219" builtinId="9" hidden="1"/>
    <cellStyle name="Followed Hyperlink" xfId="213" builtinId="9" hidden="1"/>
    <cellStyle name="Followed Hyperlink" xfId="209" builtinId="9" hidden="1"/>
    <cellStyle name="Followed Hyperlink" xfId="203" builtinId="9" hidden="1"/>
    <cellStyle name="Followed Hyperlink" xfId="197" builtinId="9" hidden="1"/>
    <cellStyle name="Followed Hyperlink" xfId="193" builtinId="9" hidden="1"/>
    <cellStyle name="Followed Hyperlink" xfId="187" builtinId="9" hidden="1"/>
    <cellStyle name="Followed Hyperlink" xfId="181" builtinId="9" hidden="1"/>
    <cellStyle name="Followed Hyperlink" xfId="177" builtinId="9" hidden="1"/>
    <cellStyle name="Followed Hyperlink" xfId="171" builtinId="9" hidden="1"/>
    <cellStyle name="Followed Hyperlink" xfId="165" builtinId="9" hidden="1"/>
    <cellStyle name="Followed Hyperlink" xfId="161" builtinId="9" hidden="1"/>
    <cellStyle name="Followed Hyperlink" xfId="155" builtinId="9" hidden="1"/>
    <cellStyle name="Followed Hyperlink" xfId="149" builtinId="9" hidden="1"/>
    <cellStyle name="Followed Hyperlink" xfId="145" builtinId="9" hidden="1"/>
    <cellStyle name="Followed Hyperlink" xfId="347" builtinId="9" hidden="1"/>
    <cellStyle name="Followed Hyperlink" xfId="355" builtinId="9" hidden="1"/>
    <cellStyle name="Followed Hyperlink" xfId="363" builtinId="9" hidden="1"/>
    <cellStyle name="Followed Hyperlink" xfId="371" builtinId="9" hidden="1"/>
    <cellStyle name="Followed Hyperlink" xfId="379" builtinId="9" hidden="1"/>
    <cellStyle name="Followed Hyperlink" xfId="387" builtinId="9" hidden="1"/>
    <cellStyle name="Followed Hyperlink" xfId="395" builtinId="9" hidden="1"/>
    <cellStyle name="Followed Hyperlink" xfId="403" builtinId="9" hidden="1"/>
    <cellStyle name="Followed Hyperlink" xfId="411" builtinId="9" hidden="1"/>
    <cellStyle name="Followed Hyperlink" xfId="419" builtinId="9" hidden="1"/>
    <cellStyle name="Followed Hyperlink" xfId="427" builtinId="9" hidden="1"/>
    <cellStyle name="Followed Hyperlink" xfId="435" builtinId="9" hidden="1"/>
    <cellStyle name="Followed Hyperlink" xfId="443" builtinId="9" hidden="1"/>
    <cellStyle name="Followed Hyperlink" xfId="451" builtinId="9" hidden="1"/>
    <cellStyle name="Followed Hyperlink" xfId="459" builtinId="9" hidden="1"/>
    <cellStyle name="Followed Hyperlink" xfId="467" builtinId="9" hidden="1"/>
    <cellStyle name="Followed Hyperlink" xfId="475" builtinId="9" hidden="1"/>
    <cellStyle name="Followed Hyperlink" xfId="483" builtinId="9" hidden="1"/>
    <cellStyle name="Followed Hyperlink" xfId="491" builtinId="9" hidden="1"/>
    <cellStyle name="Followed Hyperlink" xfId="499" builtinId="9" hidden="1"/>
    <cellStyle name="Followed Hyperlink" xfId="507" builtinId="9" hidden="1"/>
    <cellStyle name="Followed Hyperlink" xfId="515" builtinId="9" hidden="1"/>
    <cellStyle name="Followed Hyperlink" xfId="523" builtinId="9" hidden="1"/>
    <cellStyle name="Followed Hyperlink" xfId="531" builtinId="9" hidden="1"/>
    <cellStyle name="Followed Hyperlink" xfId="539" builtinId="9" hidden="1"/>
    <cellStyle name="Followed Hyperlink" xfId="547" builtinId="9" hidden="1"/>
    <cellStyle name="Followed Hyperlink" xfId="555" builtinId="9" hidden="1"/>
    <cellStyle name="Followed Hyperlink" xfId="563" builtinId="9" hidden="1"/>
    <cellStyle name="Followed Hyperlink" xfId="571" builtinId="9" hidden="1"/>
    <cellStyle name="Followed Hyperlink" xfId="579" builtinId="9" hidden="1"/>
    <cellStyle name="Followed Hyperlink" xfId="587" builtinId="9" hidden="1"/>
    <cellStyle name="Followed Hyperlink" xfId="595" builtinId="9" hidden="1"/>
    <cellStyle name="Followed Hyperlink" xfId="603" builtinId="9" hidden="1"/>
    <cellStyle name="Followed Hyperlink" xfId="611" builtinId="9" hidden="1"/>
    <cellStyle name="Followed Hyperlink" xfId="619" builtinId="9" hidden="1"/>
    <cellStyle name="Followed Hyperlink" xfId="627" builtinId="9" hidden="1"/>
    <cellStyle name="Followed Hyperlink" xfId="635" builtinId="9" hidden="1"/>
    <cellStyle name="Followed Hyperlink" xfId="643" builtinId="9" hidden="1"/>
    <cellStyle name="Followed Hyperlink" xfId="651" builtinId="9" hidden="1"/>
    <cellStyle name="Followed Hyperlink" xfId="659" builtinId="9" hidden="1"/>
    <cellStyle name="Followed Hyperlink" xfId="667" builtinId="9" hidden="1"/>
    <cellStyle name="Followed Hyperlink" xfId="675" builtinId="9" hidden="1"/>
    <cellStyle name="Followed Hyperlink" xfId="683" builtinId="9" hidden="1"/>
    <cellStyle name="Followed Hyperlink" xfId="691" builtinId="9" hidden="1"/>
    <cellStyle name="Followed Hyperlink" xfId="699" builtinId="9" hidden="1"/>
    <cellStyle name="Followed Hyperlink" xfId="707" builtinId="9" hidden="1"/>
    <cellStyle name="Followed Hyperlink" xfId="715" builtinId="9" hidden="1"/>
    <cellStyle name="Followed Hyperlink" xfId="723" builtinId="9" hidden="1"/>
    <cellStyle name="Followed Hyperlink" xfId="731" builtinId="9" hidden="1"/>
    <cellStyle name="Followed Hyperlink" xfId="739" builtinId="9" hidden="1"/>
    <cellStyle name="Followed Hyperlink" xfId="747" builtinId="9" hidden="1"/>
    <cellStyle name="Followed Hyperlink" xfId="755" builtinId="9" hidden="1"/>
    <cellStyle name="Followed Hyperlink" xfId="763" builtinId="9" hidden="1"/>
    <cellStyle name="Followed Hyperlink" xfId="771" builtinId="9" hidden="1"/>
    <cellStyle name="Followed Hyperlink" xfId="779" builtinId="9" hidden="1"/>
    <cellStyle name="Followed Hyperlink" xfId="787" builtinId="9" hidden="1"/>
    <cellStyle name="Followed Hyperlink" xfId="795" builtinId="9" hidden="1"/>
    <cellStyle name="Followed Hyperlink" xfId="803" builtinId="9" hidden="1"/>
    <cellStyle name="Followed Hyperlink" xfId="811" builtinId="9" hidden="1"/>
    <cellStyle name="Followed Hyperlink" xfId="819" builtinId="9" hidden="1"/>
    <cellStyle name="Followed Hyperlink" xfId="827" builtinId="9" hidden="1"/>
    <cellStyle name="Followed Hyperlink" xfId="835" builtinId="9" hidden="1"/>
    <cellStyle name="Followed Hyperlink" xfId="843" builtinId="9" hidden="1"/>
    <cellStyle name="Followed Hyperlink" xfId="851" builtinId="9" hidden="1"/>
    <cellStyle name="Followed Hyperlink" xfId="859" builtinId="9" hidden="1"/>
    <cellStyle name="Followed Hyperlink" xfId="867" builtinId="9" hidden="1"/>
    <cellStyle name="Followed Hyperlink" xfId="875" builtinId="9" hidden="1"/>
    <cellStyle name="Followed Hyperlink" xfId="883" builtinId="9" hidden="1"/>
    <cellStyle name="Followed Hyperlink" xfId="891" builtinId="9" hidden="1"/>
    <cellStyle name="Followed Hyperlink" xfId="899" builtinId="9" hidden="1"/>
    <cellStyle name="Followed Hyperlink" xfId="907" builtinId="9" hidden="1"/>
    <cellStyle name="Followed Hyperlink" xfId="915" builtinId="9" hidden="1"/>
    <cellStyle name="Followed Hyperlink" xfId="923" builtinId="9" hidden="1"/>
    <cellStyle name="Followed Hyperlink" xfId="931" builtinId="9" hidden="1"/>
    <cellStyle name="Followed Hyperlink" xfId="939" builtinId="9" hidden="1"/>
    <cellStyle name="Followed Hyperlink" xfId="947" builtinId="9" hidden="1"/>
    <cellStyle name="Followed Hyperlink" xfId="955" builtinId="9" hidden="1"/>
    <cellStyle name="Followed Hyperlink" xfId="963" builtinId="9" hidden="1"/>
    <cellStyle name="Followed Hyperlink" xfId="971" builtinId="9" hidden="1"/>
    <cellStyle name="Followed Hyperlink" xfId="979" builtinId="9" hidden="1"/>
    <cellStyle name="Followed Hyperlink" xfId="987" builtinId="9" hidden="1"/>
    <cellStyle name="Followed Hyperlink" xfId="995" builtinId="9" hidden="1"/>
    <cellStyle name="Followed Hyperlink" xfId="1003" builtinId="9" hidden="1"/>
    <cellStyle name="Followed Hyperlink" xfId="1011" builtinId="9" hidden="1"/>
    <cellStyle name="Followed Hyperlink" xfId="1019" builtinId="9" hidden="1"/>
    <cellStyle name="Followed Hyperlink" xfId="1027" builtinId="9" hidden="1"/>
    <cellStyle name="Followed Hyperlink" xfId="1035" builtinId="9" hidden="1"/>
    <cellStyle name="Followed Hyperlink" xfId="1043" builtinId="9" hidden="1"/>
    <cellStyle name="Followed Hyperlink" xfId="1051" builtinId="9" hidden="1"/>
    <cellStyle name="Followed Hyperlink" xfId="1059" builtinId="9" hidden="1"/>
    <cellStyle name="Followed Hyperlink" xfId="1067" builtinId="9" hidden="1"/>
    <cellStyle name="Followed Hyperlink" xfId="1075" builtinId="9" hidden="1"/>
    <cellStyle name="Followed Hyperlink" xfId="1083" builtinId="9" hidden="1"/>
    <cellStyle name="Followed Hyperlink" xfId="1091" builtinId="9" hidden="1"/>
    <cellStyle name="Followed Hyperlink" xfId="1099" builtinId="9" hidden="1"/>
    <cellStyle name="Followed Hyperlink" xfId="1107" builtinId="9" hidden="1"/>
    <cellStyle name="Followed Hyperlink" xfId="1115" builtinId="9" hidden="1"/>
    <cellStyle name="Followed Hyperlink" xfId="1123" builtinId="9" hidden="1"/>
    <cellStyle name="Followed Hyperlink" xfId="1131" builtinId="9" hidden="1"/>
    <cellStyle name="Followed Hyperlink" xfId="1139" builtinId="9" hidden="1"/>
    <cellStyle name="Followed Hyperlink" xfId="1147" builtinId="9" hidden="1"/>
    <cellStyle name="Followed Hyperlink" xfId="1155" builtinId="9" hidden="1"/>
    <cellStyle name="Followed Hyperlink" xfId="1163" builtinId="9" hidden="1"/>
    <cellStyle name="Followed Hyperlink" xfId="1171" builtinId="9" hidden="1"/>
    <cellStyle name="Followed Hyperlink" xfId="1179" builtinId="9" hidden="1"/>
    <cellStyle name="Followed Hyperlink" xfId="1187" builtinId="9" hidden="1"/>
    <cellStyle name="Followed Hyperlink" xfId="1195" builtinId="9" hidden="1"/>
    <cellStyle name="Followed Hyperlink" xfId="1203" builtinId="9" hidden="1"/>
    <cellStyle name="Followed Hyperlink" xfId="1211" builtinId="9" hidden="1"/>
    <cellStyle name="Followed Hyperlink" xfId="1219" builtinId="9" hidden="1"/>
    <cellStyle name="Followed Hyperlink" xfId="1227" builtinId="9" hidden="1"/>
    <cellStyle name="Followed Hyperlink" xfId="1235" builtinId="9" hidden="1"/>
    <cellStyle name="Followed Hyperlink" xfId="1243" builtinId="9" hidden="1"/>
    <cellStyle name="Followed Hyperlink" xfId="1251" builtinId="9" hidden="1"/>
    <cellStyle name="Followed Hyperlink" xfId="1259" builtinId="9" hidden="1"/>
    <cellStyle name="Followed Hyperlink" xfId="1267" builtinId="9" hidden="1"/>
    <cellStyle name="Followed Hyperlink" xfId="1275" builtinId="9" hidden="1"/>
    <cellStyle name="Followed Hyperlink" xfId="1283" builtinId="9" hidden="1"/>
    <cellStyle name="Followed Hyperlink" xfId="1291" builtinId="9" hidden="1"/>
    <cellStyle name="Followed Hyperlink" xfId="1299" builtinId="9" hidden="1"/>
    <cellStyle name="Followed Hyperlink" xfId="1307" builtinId="9" hidden="1"/>
    <cellStyle name="Followed Hyperlink" xfId="1315" builtinId="9" hidden="1"/>
    <cellStyle name="Followed Hyperlink" xfId="1323" builtinId="9" hidden="1"/>
    <cellStyle name="Followed Hyperlink" xfId="1333" builtinId="9" hidden="1"/>
    <cellStyle name="Followed Hyperlink" xfId="1348" builtinId="9" hidden="1"/>
    <cellStyle name="Followed Hyperlink" xfId="1364" builtinId="9" hidden="1"/>
    <cellStyle name="Followed Hyperlink" xfId="1378" builtinId="9" hidden="1"/>
    <cellStyle name="Followed Hyperlink" xfId="1394" builtinId="9" hidden="1"/>
    <cellStyle name="Followed Hyperlink" xfId="1410" builtinId="9" hidden="1"/>
    <cellStyle name="Followed Hyperlink" xfId="1426" builtinId="9" hidden="1"/>
    <cellStyle name="Followed Hyperlink" xfId="1442" builtinId="9" hidden="1"/>
    <cellStyle name="Followed Hyperlink" xfId="1458" builtinId="9" hidden="1"/>
    <cellStyle name="Followed Hyperlink" xfId="1474" builtinId="9" hidden="1"/>
    <cellStyle name="Followed Hyperlink" xfId="1490" builtinId="9" hidden="1"/>
    <cellStyle name="Followed Hyperlink" xfId="1502" builtinId="9" hidden="1"/>
    <cellStyle name="Followed Hyperlink" xfId="1510" builtinId="9" hidden="1"/>
    <cellStyle name="Followed Hyperlink" xfId="1518" builtinId="9" hidden="1"/>
    <cellStyle name="Followed Hyperlink" xfId="1526" builtinId="9" hidden="1"/>
    <cellStyle name="Followed Hyperlink" xfId="1534" builtinId="9" hidden="1"/>
    <cellStyle name="Followed Hyperlink" xfId="1542" builtinId="9" hidden="1"/>
    <cellStyle name="Followed Hyperlink" xfId="1550" builtinId="9" hidden="1"/>
    <cellStyle name="Followed Hyperlink" xfId="1558" builtinId="9" hidden="1"/>
    <cellStyle name="Followed Hyperlink" xfId="1566" builtinId="9" hidden="1"/>
    <cellStyle name="Followed Hyperlink" xfId="1574" builtinId="9" hidden="1"/>
    <cellStyle name="Followed Hyperlink" xfId="1582" builtinId="9" hidden="1"/>
    <cellStyle name="Followed Hyperlink" xfId="1590" builtinId="9" hidden="1"/>
    <cellStyle name="Followed Hyperlink" xfId="1598" builtinId="9" hidden="1"/>
    <cellStyle name="Followed Hyperlink" xfId="1606" builtinId="9" hidden="1"/>
    <cellStyle name="Followed Hyperlink" xfId="1614" builtinId="9" hidden="1"/>
    <cellStyle name="Followed Hyperlink" xfId="1625" builtinId="9" hidden="1"/>
    <cellStyle name="Followed Hyperlink" xfId="1641" builtinId="9" hidden="1"/>
    <cellStyle name="Followed Hyperlink" xfId="1631" builtinId="9" hidden="1"/>
    <cellStyle name="Followed Hyperlink" xfId="1617" builtinId="9" hidden="1"/>
    <cellStyle name="Followed Hyperlink" xfId="1609" builtinId="9" hidden="1"/>
    <cellStyle name="Followed Hyperlink" xfId="1601" builtinId="9" hidden="1"/>
    <cellStyle name="Followed Hyperlink" xfId="1593" builtinId="9" hidden="1"/>
    <cellStyle name="Followed Hyperlink" xfId="1585" builtinId="9" hidden="1"/>
    <cellStyle name="Followed Hyperlink" xfId="1577" builtinId="9" hidden="1"/>
    <cellStyle name="Followed Hyperlink" xfId="1569" builtinId="9" hidden="1"/>
    <cellStyle name="Followed Hyperlink" xfId="1561" builtinId="9" hidden="1"/>
    <cellStyle name="Followed Hyperlink" xfId="1553" builtinId="9" hidden="1"/>
    <cellStyle name="Followed Hyperlink" xfId="1545" builtinId="9" hidden="1"/>
    <cellStyle name="Followed Hyperlink" xfId="1537" builtinId="9" hidden="1"/>
    <cellStyle name="Followed Hyperlink" xfId="1529" builtinId="9" hidden="1"/>
    <cellStyle name="Followed Hyperlink" xfId="1521" builtinId="9" hidden="1"/>
    <cellStyle name="Followed Hyperlink" xfId="1513" builtinId="9" hidden="1"/>
    <cellStyle name="Followed Hyperlink" xfId="1505" builtinId="9" hidden="1"/>
    <cellStyle name="Followed Hyperlink" xfId="1497" builtinId="9" hidden="1"/>
    <cellStyle name="Followed Hyperlink" xfId="1480" builtinId="9" hidden="1"/>
    <cellStyle name="Followed Hyperlink" xfId="1464" builtinId="9" hidden="1"/>
    <cellStyle name="Followed Hyperlink" xfId="1448" builtinId="9" hidden="1"/>
    <cellStyle name="Followed Hyperlink" xfId="1432" builtinId="9" hidden="1"/>
    <cellStyle name="Followed Hyperlink" xfId="1416" builtinId="9" hidden="1"/>
    <cellStyle name="Followed Hyperlink" xfId="1400" builtinId="9" hidden="1"/>
    <cellStyle name="Followed Hyperlink" xfId="1384" builtinId="9" hidden="1"/>
    <cellStyle name="Followed Hyperlink" xfId="1369" builtinId="9" hidden="1"/>
    <cellStyle name="Followed Hyperlink" xfId="1354" builtinId="9" hidden="1"/>
    <cellStyle name="Followed Hyperlink" xfId="1339" builtinId="9" hidden="1"/>
    <cellStyle name="Followed Hyperlink" xfId="1326" builtinId="9" hidden="1"/>
    <cellStyle name="Followed Hyperlink" xfId="1318" builtinId="9" hidden="1"/>
    <cellStyle name="Followed Hyperlink" xfId="1310" builtinId="9" hidden="1"/>
    <cellStyle name="Followed Hyperlink" xfId="1302" builtinId="9" hidden="1"/>
    <cellStyle name="Followed Hyperlink" xfId="1294" builtinId="9" hidden="1"/>
    <cellStyle name="Followed Hyperlink" xfId="1286" builtinId="9" hidden="1"/>
    <cellStyle name="Followed Hyperlink" xfId="1278" builtinId="9" hidden="1"/>
    <cellStyle name="Followed Hyperlink" xfId="1270" builtinId="9" hidden="1"/>
    <cellStyle name="Followed Hyperlink" xfId="1262" builtinId="9" hidden="1"/>
    <cellStyle name="Followed Hyperlink" xfId="1254" builtinId="9" hidden="1"/>
    <cellStyle name="Followed Hyperlink" xfId="1246" builtinId="9" hidden="1"/>
    <cellStyle name="Followed Hyperlink" xfId="1238" builtinId="9" hidden="1"/>
    <cellStyle name="Followed Hyperlink" xfId="1230" builtinId="9" hidden="1"/>
    <cellStyle name="Followed Hyperlink" xfId="1222" builtinId="9" hidden="1"/>
    <cellStyle name="Followed Hyperlink" xfId="1214" builtinId="9" hidden="1"/>
    <cellStyle name="Followed Hyperlink" xfId="1206" builtinId="9" hidden="1"/>
    <cellStyle name="Followed Hyperlink" xfId="1198" builtinId="9" hidden="1"/>
    <cellStyle name="Followed Hyperlink" xfId="1190" builtinId="9" hidden="1"/>
    <cellStyle name="Followed Hyperlink" xfId="1182" builtinId="9" hidden="1"/>
    <cellStyle name="Followed Hyperlink" xfId="1174" builtinId="9" hidden="1"/>
    <cellStyle name="Followed Hyperlink" xfId="1166" builtinId="9" hidden="1"/>
    <cellStyle name="Followed Hyperlink" xfId="1158" builtinId="9" hidden="1"/>
    <cellStyle name="Followed Hyperlink" xfId="1150" builtinId="9" hidden="1"/>
    <cellStyle name="Followed Hyperlink" xfId="1142" builtinId="9" hidden="1"/>
    <cellStyle name="Followed Hyperlink" xfId="1134" builtinId="9" hidden="1"/>
    <cellStyle name="Followed Hyperlink" xfId="1126" builtinId="9" hidden="1"/>
    <cellStyle name="Followed Hyperlink" xfId="1118" builtinId="9" hidden="1"/>
    <cellStyle name="Followed Hyperlink" xfId="1110" builtinId="9" hidden="1"/>
    <cellStyle name="Followed Hyperlink" xfId="1102" builtinId="9" hidden="1"/>
    <cellStyle name="Followed Hyperlink" xfId="1094" builtinId="9" hidden="1"/>
    <cellStyle name="Followed Hyperlink" xfId="1086" builtinId="9" hidden="1"/>
    <cellStyle name="Followed Hyperlink" xfId="1078" builtinId="9" hidden="1"/>
    <cellStyle name="Followed Hyperlink" xfId="1070" builtinId="9" hidden="1"/>
    <cellStyle name="Followed Hyperlink" xfId="1062" builtinId="9" hidden="1"/>
    <cellStyle name="Followed Hyperlink" xfId="1054" builtinId="9" hidden="1"/>
    <cellStyle name="Followed Hyperlink" xfId="1046" builtinId="9" hidden="1"/>
    <cellStyle name="Followed Hyperlink" xfId="1038" builtinId="9" hidden="1"/>
    <cellStyle name="Followed Hyperlink" xfId="1030" builtinId="9" hidden="1"/>
    <cellStyle name="Followed Hyperlink" xfId="1022" builtinId="9" hidden="1"/>
    <cellStyle name="Followed Hyperlink" xfId="1014" builtinId="9" hidden="1"/>
    <cellStyle name="Followed Hyperlink" xfId="1006" builtinId="9" hidden="1"/>
    <cellStyle name="Followed Hyperlink" xfId="998" builtinId="9" hidden="1"/>
    <cellStyle name="Followed Hyperlink" xfId="990" builtinId="9" hidden="1"/>
    <cellStyle name="Followed Hyperlink" xfId="982" builtinId="9" hidden="1"/>
    <cellStyle name="Followed Hyperlink" xfId="974" builtinId="9" hidden="1"/>
    <cellStyle name="Followed Hyperlink" xfId="966" builtinId="9" hidden="1"/>
    <cellStyle name="Followed Hyperlink" xfId="958" builtinId="9" hidden="1"/>
    <cellStyle name="Followed Hyperlink" xfId="950" builtinId="9" hidden="1"/>
    <cellStyle name="Followed Hyperlink" xfId="942" builtinId="9" hidden="1"/>
    <cellStyle name="Followed Hyperlink" xfId="934" builtinId="9" hidden="1"/>
    <cellStyle name="Followed Hyperlink" xfId="926" builtinId="9" hidden="1"/>
    <cellStyle name="Followed Hyperlink" xfId="918" builtinId="9" hidden="1"/>
    <cellStyle name="Followed Hyperlink" xfId="910" builtinId="9" hidden="1"/>
    <cellStyle name="Followed Hyperlink" xfId="902" builtinId="9" hidden="1"/>
    <cellStyle name="Followed Hyperlink" xfId="894" builtinId="9" hidden="1"/>
    <cellStyle name="Followed Hyperlink" xfId="886" builtinId="9" hidden="1"/>
    <cellStyle name="Followed Hyperlink" xfId="878" builtinId="9" hidden="1"/>
    <cellStyle name="Followed Hyperlink" xfId="870" builtinId="9" hidden="1"/>
    <cellStyle name="Followed Hyperlink" xfId="862" builtinId="9" hidden="1"/>
    <cellStyle name="Followed Hyperlink" xfId="854" builtinId="9" hidden="1"/>
    <cellStyle name="Followed Hyperlink" xfId="846" builtinId="9" hidden="1"/>
    <cellStyle name="Followed Hyperlink" xfId="838" builtinId="9" hidden="1"/>
    <cellStyle name="Followed Hyperlink" xfId="830" builtinId="9" hidden="1"/>
    <cellStyle name="Followed Hyperlink" xfId="822" builtinId="9" hidden="1"/>
    <cellStyle name="Followed Hyperlink" xfId="814" builtinId="9" hidden="1"/>
    <cellStyle name="Followed Hyperlink" xfId="806" builtinId="9" hidden="1"/>
    <cellStyle name="Followed Hyperlink" xfId="798" builtinId="9" hidden="1"/>
    <cellStyle name="Followed Hyperlink" xfId="790" builtinId="9" hidden="1"/>
    <cellStyle name="Followed Hyperlink" xfId="782" builtinId="9" hidden="1"/>
    <cellStyle name="Followed Hyperlink" xfId="774" builtinId="9" hidden="1"/>
    <cellStyle name="Followed Hyperlink" xfId="766" builtinId="9" hidden="1"/>
    <cellStyle name="Followed Hyperlink" xfId="758" builtinId="9" hidden="1"/>
    <cellStyle name="Followed Hyperlink" xfId="750" builtinId="9" hidden="1"/>
    <cellStyle name="Followed Hyperlink" xfId="742" builtinId="9" hidden="1"/>
    <cellStyle name="Followed Hyperlink" xfId="734" builtinId="9" hidden="1"/>
    <cellStyle name="Followed Hyperlink" xfId="726" builtinId="9" hidden="1"/>
    <cellStyle name="Followed Hyperlink" xfId="718" builtinId="9" hidden="1"/>
    <cellStyle name="Followed Hyperlink" xfId="710" builtinId="9" hidden="1"/>
    <cellStyle name="Followed Hyperlink" xfId="702" builtinId="9" hidden="1"/>
    <cellStyle name="Followed Hyperlink" xfId="694" builtinId="9" hidden="1"/>
    <cellStyle name="Followed Hyperlink" xfId="686" builtinId="9" hidden="1"/>
    <cellStyle name="Followed Hyperlink" xfId="678" builtinId="9" hidden="1"/>
    <cellStyle name="Followed Hyperlink" xfId="670" builtinId="9" hidden="1"/>
    <cellStyle name="Followed Hyperlink" xfId="662" builtinId="9" hidden="1"/>
    <cellStyle name="Followed Hyperlink" xfId="654" builtinId="9" hidden="1"/>
    <cellStyle name="Followed Hyperlink" xfId="646" builtinId="9" hidden="1"/>
    <cellStyle name="Followed Hyperlink" xfId="638" builtinId="9" hidden="1"/>
    <cellStyle name="Followed Hyperlink" xfId="630" builtinId="9" hidden="1"/>
    <cellStyle name="Followed Hyperlink" xfId="622" builtinId="9" hidden="1"/>
    <cellStyle name="Followed Hyperlink" xfId="614" builtinId="9" hidden="1"/>
    <cellStyle name="Followed Hyperlink" xfId="606" builtinId="9" hidden="1"/>
    <cellStyle name="Followed Hyperlink" xfId="598" builtinId="9" hidden="1"/>
    <cellStyle name="Followed Hyperlink" xfId="590" builtinId="9" hidden="1"/>
    <cellStyle name="Followed Hyperlink" xfId="582" builtinId="9" hidden="1"/>
    <cellStyle name="Followed Hyperlink" xfId="574" builtinId="9" hidden="1"/>
    <cellStyle name="Followed Hyperlink" xfId="566" builtinId="9" hidden="1"/>
    <cellStyle name="Followed Hyperlink" xfId="558" builtinId="9" hidden="1"/>
    <cellStyle name="Followed Hyperlink" xfId="550" builtinId="9" hidden="1"/>
    <cellStyle name="Followed Hyperlink" xfId="542" builtinId="9" hidden="1"/>
    <cellStyle name="Followed Hyperlink" xfId="534" builtinId="9" hidden="1"/>
    <cellStyle name="Followed Hyperlink" xfId="526" builtinId="9" hidden="1"/>
    <cellStyle name="Followed Hyperlink" xfId="518" builtinId="9" hidden="1"/>
    <cellStyle name="Followed Hyperlink" xfId="510" builtinId="9" hidden="1"/>
    <cellStyle name="Followed Hyperlink" xfId="502" builtinId="9" hidden="1"/>
    <cellStyle name="Followed Hyperlink" xfId="494" builtinId="9" hidden="1"/>
    <cellStyle name="Followed Hyperlink" xfId="486" builtinId="9" hidden="1"/>
    <cellStyle name="Followed Hyperlink" xfId="478" builtinId="9" hidden="1"/>
    <cellStyle name="Followed Hyperlink" xfId="470" builtinId="9" hidden="1"/>
    <cellStyle name="Followed Hyperlink" xfId="462" builtinId="9" hidden="1"/>
    <cellStyle name="Followed Hyperlink" xfId="454" builtinId="9" hidden="1"/>
    <cellStyle name="Followed Hyperlink" xfId="446" builtinId="9" hidden="1"/>
    <cellStyle name="Followed Hyperlink" xfId="438" builtinId="9" hidden="1"/>
    <cellStyle name="Followed Hyperlink" xfId="430" builtinId="9" hidden="1"/>
    <cellStyle name="Followed Hyperlink" xfId="422" builtinId="9" hidden="1"/>
    <cellStyle name="Followed Hyperlink" xfId="414" builtinId="9" hidden="1"/>
    <cellStyle name="Followed Hyperlink" xfId="406" builtinId="9" hidden="1"/>
    <cellStyle name="Followed Hyperlink" xfId="398" builtinId="9" hidden="1"/>
    <cellStyle name="Followed Hyperlink" xfId="390" builtinId="9" hidden="1"/>
    <cellStyle name="Followed Hyperlink" xfId="382" builtinId="9" hidden="1"/>
    <cellStyle name="Followed Hyperlink" xfId="374" builtinId="9" hidden="1"/>
    <cellStyle name="Followed Hyperlink" xfId="366" builtinId="9" hidden="1"/>
    <cellStyle name="Followed Hyperlink" xfId="358" builtinId="9" hidden="1"/>
    <cellStyle name="Followed Hyperlink" xfId="350" builtinId="9" hidden="1"/>
    <cellStyle name="Followed Hyperlink" xfId="342" builtinId="9" hidden="1"/>
    <cellStyle name="Followed Hyperlink" xfId="334" builtinId="9" hidden="1"/>
    <cellStyle name="Followed Hyperlink" xfId="326" builtinId="9" hidden="1"/>
    <cellStyle name="Followed Hyperlink" xfId="318" builtinId="9" hidden="1"/>
    <cellStyle name="Followed Hyperlink" xfId="310" builtinId="9" hidden="1"/>
    <cellStyle name="Followed Hyperlink" xfId="302" builtinId="9" hidden="1"/>
    <cellStyle name="Followed Hyperlink" xfId="294" builtinId="9" hidden="1"/>
    <cellStyle name="Followed Hyperlink" xfId="286" builtinId="9" hidden="1"/>
    <cellStyle name="Followed Hyperlink" xfId="278" builtinId="9" hidden="1"/>
    <cellStyle name="Followed Hyperlink" xfId="270" builtinId="9" hidden="1"/>
    <cellStyle name="Followed Hyperlink" xfId="262" builtinId="9" hidden="1"/>
    <cellStyle name="Followed Hyperlink" xfId="254" builtinId="9" hidden="1"/>
    <cellStyle name="Followed Hyperlink" xfId="246" builtinId="9" hidden="1"/>
    <cellStyle name="Followed Hyperlink" xfId="238" builtinId="9" hidden="1"/>
    <cellStyle name="Followed Hyperlink" xfId="230" builtinId="9" hidden="1"/>
    <cellStyle name="Followed Hyperlink" xfId="222" builtinId="9" hidden="1"/>
    <cellStyle name="Followed Hyperlink" xfId="214" builtinId="9" hidden="1"/>
    <cellStyle name="Followed Hyperlink" xfId="206" builtinId="9" hidden="1"/>
    <cellStyle name="Followed Hyperlink" xfId="198" builtinId="9" hidden="1"/>
    <cellStyle name="Followed Hyperlink" xfId="190" builtinId="9" hidden="1"/>
    <cellStyle name="Followed Hyperlink" xfId="182" builtinId="9" hidden="1"/>
    <cellStyle name="Followed Hyperlink" xfId="174" builtinId="9" hidden="1"/>
    <cellStyle name="Followed Hyperlink" xfId="166" builtinId="9" hidden="1"/>
    <cellStyle name="Followed Hyperlink" xfId="158" builtinId="9" hidden="1"/>
    <cellStyle name="Followed Hyperlink" xfId="150" builtinId="9" hidden="1"/>
    <cellStyle name="Followed Hyperlink" xfId="142" builtinId="9" hidden="1"/>
    <cellStyle name="Followed Hyperlink" xfId="134" builtinId="9" hidden="1"/>
    <cellStyle name="Followed Hyperlink" xfId="126" builtinId="9" hidden="1"/>
    <cellStyle name="Followed Hyperlink" xfId="118" builtinId="9" hidden="1"/>
    <cellStyle name="Followed Hyperlink" xfId="110" builtinId="9" hidden="1"/>
    <cellStyle name="Followed Hyperlink" xfId="102" builtinId="9" hidden="1"/>
    <cellStyle name="Followed Hyperlink" xfId="94" builtinId="9" hidden="1"/>
    <cellStyle name="Followed Hyperlink" xfId="86" builtinId="9" hidden="1"/>
    <cellStyle name="Followed Hyperlink" xfId="78" builtinId="9" hidden="1"/>
    <cellStyle name="Followed Hyperlink" xfId="70" builtinId="9" hidden="1"/>
    <cellStyle name="Followed Hyperlink" xfId="62" builtinId="9" hidden="1"/>
    <cellStyle name="Followed Hyperlink" xfId="54" builtinId="9" hidden="1"/>
    <cellStyle name="Followed Hyperlink" xfId="46" builtinId="9" hidden="1"/>
    <cellStyle name="Followed Hyperlink" xfId="23" builtinId="9" hidden="1"/>
    <cellStyle name="Followed Hyperlink" xfId="29" builtinId="9" hidden="1"/>
    <cellStyle name="Followed Hyperlink" xfId="34" builtinId="9" hidden="1"/>
    <cellStyle name="Followed Hyperlink" xfId="39" builtinId="9" hidden="1"/>
    <cellStyle name="Followed Hyperlink" xfId="40" builtinId="9" hidden="1"/>
    <cellStyle name="Followed Hyperlink" xfId="24" builtinId="9" hidden="1"/>
    <cellStyle name="Followed Hyperlink" xfId="16" builtinId="9" hidden="1"/>
    <cellStyle name="Followed Hyperlink" xfId="11" builtinId="9" hidden="1"/>
    <cellStyle name="Followed Hyperlink" xfId="7" builtinId="9" hidden="1"/>
    <cellStyle name="Followed Hyperlink" xfId="12" builtinId="9" hidden="1"/>
    <cellStyle name="Followed Hyperlink" xfId="17" builtinId="9" hidden="1"/>
    <cellStyle name="Followed Hyperlink" xfId="20" builtinId="9" hidden="1"/>
    <cellStyle name="Followed Hyperlink" xfId="36" builtinId="9" hidden="1"/>
    <cellStyle name="Followed Hyperlink" xfId="41" builtinId="9" hidden="1"/>
    <cellStyle name="Followed Hyperlink" xfId="35" builtinId="9" hidden="1"/>
    <cellStyle name="Followed Hyperlink" xfId="30" builtinId="9" hidden="1"/>
    <cellStyle name="Followed Hyperlink" xfId="25" builtinId="9" hidden="1"/>
    <cellStyle name="Followed Hyperlink" xfId="44" builtinId="9" hidden="1"/>
    <cellStyle name="Followed Hyperlink" xfId="52" builtinId="9" hidden="1"/>
    <cellStyle name="Followed Hyperlink" xfId="60" builtinId="9" hidden="1"/>
    <cellStyle name="Followed Hyperlink" xfId="68" builtinId="9" hidden="1"/>
    <cellStyle name="Followed Hyperlink" xfId="76" builtinId="9" hidden="1"/>
    <cellStyle name="Followed Hyperlink" xfId="84" builtinId="9" hidden="1"/>
    <cellStyle name="Followed Hyperlink" xfId="92" builtinId="9" hidden="1"/>
    <cellStyle name="Followed Hyperlink" xfId="100" builtinId="9" hidden="1"/>
    <cellStyle name="Followed Hyperlink" xfId="108" builtinId="9" hidden="1"/>
    <cellStyle name="Followed Hyperlink" xfId="116" builtinId="9" hidden="1"/>
    <cellStyle name="Followed Hyperlink" xfId="124" builtinId="9" hidden="1"/>
    <cellStyle name="Followed Hyperlink" xfId="132" builtinId="9" hidden="1"/>
    <cellStyle name="Followed Hyperlink" xfId="140" builtinId="9" hidden="1"/>
    <cellStyle name="Followed Hyperlink" xfId="148" builtinId="9" hidden="1"/>
    <cellStyle name="Followed Hyperlink" xfId="156" builtinId="9" hidden="1"/>
    <cellStyle name="Followed Hyperlink" xfId="164" builtinId="9" hidden="1"/>
    <cellStyle name="Followed Hyperlink" xfId="172" builtinId="9" hidden="1"/>
    <cellStyle name="Followed Hyperlink" xfId="180" builtinId="9" hidden="1"/>
    <cellStyle name="Followed Hyperlink" xfId="188" builtinId="9" hidden="1"/>
    <cellStyle name="Followed Hyperlink" xfId="196" builtinId="9" hidden="1"/>
    <cellStyle name="Followed Hyperlink" xfId="204" builtinId="9" hidden="1"/>
    <cellStyle name="Followed Hyperlink" xfId="212" builtinId="9" hidden="1"/>
    <cellStyle name="Followed Hyperlink" xfId="220" builtinId="9" hidden="1"/>
    <cellStyle name="Followed Hyperlink" xfId="228" builtinId="9" hidden="1"/>
    <cellStyle name="Followed Hyperlink" xfId="236" builtinId="9" hidden="1"/>
    <cellStyle name="Followed Hyperlink" xfId="244" builtinId="9" hidden="1"/>
    <cellStyle name="Followed Hyperlink" xfId="252" builtinId="9" hidden="1"/>
    <cellStyle name="Followed Hyperlink" xfId="260" builtinId="9" hidden="1"/>
    <cellStyle name="Followed Hyperlink" xfId="268" builtinId="9" hidden="1"/>
    <cellStyle name="Followed Hyperlink" xfId="276" builtinId="9" hidden="1"/>
    <cellStyle name="Followed Hyperlink" xfId="284" builtinId="9" hidden="1"/>
    <cellStyle name="Followed Hyperlink" xfId="292" builtinId="9" hidden="1"/>
    <cellStyle name="Followed Hyperlink" xfId="300" builtinId="9" hidden="1"/>
    <cellStyle name="Followed Hyperlink" xfId="308" builtinId="9" hidden="1"/>
    <cellStyle name="Followed Hyperlink" xfId="316" builtinId="9" hidden="1"/>
    <cellStyle name="Followed Hyperlink" xfId="324" builtinId="9" hidden="1"/>
    <cellStyle name="Followed Hyperlink" xfId="332" builtinId="9" hidden="1"/>
    <cellStyle name="Followed Hyperlink" xfId="340" builtinId="9" hidden="1"/>
    <cellStyle name="Followed Hyperlink" xfId="348" builtinId="9" hidden="1"/>
    <cellStyle name="Followed Hyperlink" xfId="356" builtinId="9" hidden="1"/>
    <cellStyle name="Followed Hyperlink" xfId="364" builtinId="9" hidden="1"/>
    <cellStyle name="Followed Hyperlink" xfId="372" builtinId="9" hidden="1"/>
    <cellStyle name="Followed Hyperlink" xfId="380" builtinId="9" hidden="1"/>
    <cellStyle name="Followed Hyperlink" xfId="388" builtinId="9" hidden="1"/>
    <cellStyle name="Followed Hyperlink" xfId="396" builtinId="9" hidden="1"/>
    <cellStyle name="Followed Hyperlink" xfId="404" builtinId="9" hidden="1"/>
    <cellStyle name="Followed Hyperlink" xfId="412" builtinId="9" hidden="1"/>
    <cellStyle name="Followed Hyperlink" xfId="420" builtinId="9" hidden="1"/>
    <cellStyle name="Followed Hyperlink" xfId="428" builtinId="9" hidden="1"/>
    <cellStyle name="Followed Hyperlink" xfId="436" builtinId="9" hidden="1"/>
    <cellStyle name="Followed Hyperlink" xfId="444" builtinId="9" hidden="1"/>
    <cellStyle name="Followed Hyperlink" xfId="452" builtinId="9" hidden="1"/>
    <cellStyle name="Followed Hyperlink" xfId="460" builtinId="9" hidden="1"/>
    <cellStyle name="Followed Hyperlink" xfId="468" builtinId="9" hidden="1"/>
    <cellStyle name="Followed Hyperlink" xfId="476" builtinId="9" hidden="1"/>
    <cellStyle name="Followed Hyperlink" xfId="484" builtinId="9" hidden="1"/>
    <cellStyle name="Followed Hyperlink" xfId="492" builtinId="9" hidden="1"/>
    <cellStyle name="Followed Hyperlink" xfId="500" builtinId="9" hidden="1"/>
    <cellStyle name="Followed Hyperlink" xfId="508" builtinId="9" hidden="1"/>
    <cellStyle name="Followed Hyperlink" xfId="516" builtinId="9" hidden="1"/>
    <cellStyle name="Followed Hyperlink" xfId="524" builtinId="9" hidden="1"/>
    <cellStyle name="Followed Hyperlink" xfId="532" builtinId="9" hidden="1"/>
    <cellStyle name="Followed Hyperlink" xfId="540" builtinId="9" hidden="1"/>
    <cellStyle name="Followed Hyperlink" xfId="548" builtinId="9" hidden="1"/>
    <cellStyle name="Followed Hyperlink" xfId="556" builtinId="9" hidden="1"/>
    <cellStyle name="Followed Hyperlink" xfId="564" builtinId="9" hidden="1"/>
    <cellStyle name="Followed Hyperlink" xfId="572" builtinId="9" hidden="1"/>
    <cellStyle name="Followed Hyperlink" xfId="580" builtinId="9" hidden="1"/>
    <cellStyle name="Followed Hyperlink" xfId="588" builtinId="9" hidden="1"/>
    <cellStyle name="Followed Hyperlink" xfId="596" builtinId="9" hidden="1"/>
    <cellStyle name="Followed Hyperlink" xfId="604" builtinId="9" hidden="1"/>
    <cellStyle name="Followed Hyperlink" xfId="612" builtinId="9" hidden="1"/>
    <cellStyle name="Followed Hyperlink" xfId="620" builtinId="9" hidden="1"/>
    <cellStyle name="Followed Hyperlink" xfId="628" builtinId="9" hidden="1"/>
    <cellStyle name="Followed Hyperlink" xfId="636" builtinId="9" hidden="1"/>
    <cellStyle name="Followed Hyperlink" xfId="644" builtinId="9" hidden="1"/>
    <cellStyle name="Followed Hyperlink" xfId="652" builtinId="9" hidden="1"/>
    <cellStyle name="Followed Hyperlink" xfId="660" builtinId="9" hidden="1"/>
    <cellStyle name="Followed Hyperlink" xfId="668" builtinId="9" hidden="1"/>
    <cellStyle name="Followed Hyperlink" xfId="676" builtinId="9" hidden="1"/>
    <cellStyle name="Followed Hyperlink" xfId="684" builtinId="9" hidden="1"/>
    <cellStyle name="Followed Hyperlink" xfId="692" builtinId="9" hidden="1"/>
    <cellStyle name="Followed Hyperlink" xfId="700" builtinId="9" hidden="1"/>
    <cellStyle name="Followed Hyperlink" xfId="708" builtinId="9" hidden="1"/>
    <cellStyle name="Followed Hyperlink" xfId="716" builtinId="9" hidden="1"/>
    <cellStyle name="Followed Hyperlink" xfId="724" builtinId="9" hidden="1"/>
    <cellStyle name="Followed Hyperlink" xfId="732" builtinId="9" hidden="1"/>
    <cellStyle name="Followed Hyperlink" xfId="740" builtinId="9" hidden="1"/>
    <cellStyle name="Followed Hyperlink" xfId="748" builtinId="9" hidden="1"/>
    <cellStyle name="Followed Hyperlink" xfId="756" builtinId="9" hidden="1"/>
    <cellStyle name="Followed Hyperlink" xfId="764" builtinId="9" hidden="1"/>
    <cellStyle name="Followed Hyperlink" xfId="772" builtinId="9" hidden="1"/>
    <cellStyle name="Followed Hyperlink" xfId="780" builtinId="9" hidden="1"/>
    <cellStyle name="Followed Hyperlink" xfId="788" builtinId="9" hidden="1"/>
    <cellStyle name="Followed Hyperlink" xfId="796" builtinId="9" hidden="1"/>
    <cellStyle name="Followed Hyperlink" xfId="804" builtinId="9" hidden="1"/>
    <cellStyle name="Followed Hyperlink" xfId="812" builtinId="9" hidden="1"/>
    <cellStyle name="Followed Hyperlink" xfId="820" builtinId="9" hidden="1"/>
    <cellStyle name="Followed Hyperlink" xfId="828" builtinId="9" hidden="1"/>
    <cellStyle name="Followed Hyperlink" xfId="836" builtinId="9" hidden="1"/>
    <cellStyle name="Followed Hyperlink" xfId="844" builtinId="9" hidden="1"/>
    <cellStyle name="Followed Hyperlink" xfId="852" builtinId="9" hidden="1"/>
    <cellStyle name="Followed Hyperlink" xfId="860" builtinId="9" hidden="1"/>
    <cellStyle name="Followed Hyperlink" xfId="868" builtinId="9" hidden="1"/>
    <cellStyle name="Followed Hyperlink" xfId="876" builtinId="9" hidden="1"/>
    <cellStyle name="Followed Hyperlink" xfId="884" builtinId="9" hidden="1"/>
    <cellStyle name="Followed Hyperlink" xfId="892" builtinId="9" hidden="1"/>
    <cellStyle name="Followed Hyperlink" xfId="900" builtinId="9" hidden="1"/>
    <cellStyle name="Followed Hyperlink" xfId="908" builtinId="9" hidden="1"/>
    <cellStyle name="Followed Hyperlink" xfId="916" builtinId="9" hidden="1"/>
    <cellStyle name="Followed Hyperlink" xfId="924" builtinId="9" hidden="1"/>
    <cellStyle name="Followed Hyperlink" xfId="932" builtinId="9" hidden="1"/>
    <cellStyle name="Followed Hyperlink" xfId="940" builtinId="9" hidden="1"/>
    <cellStyle name="Followed Hyperlink" xfId="948" builtinId="9" hidden="1"/>
    <cellStyle name="Followed Hyperlink" xfId="956" builtinId="9" hidden="1"/>
    <cellStyle name="Followed Hyperlink" xfId="964" builtinId="9" hidden="1"/>
    <cellStyle name="Followed Hyperlink" xfId="972" builtinId="9" hidden="1"/>
    <cellStyle name="Followed Hyperlink" xfId="980" builtinId="9" hidden="1"/>
    <cellStyle name="Followed Hyperlink" xfId="988" builtinId="9" hidden="1"/>
    <cellStyle name="Followed Hyperlink" xfId="996" builtinId="9" hidden="1"/>
    <cellStyle name="Followed Hyperlink" xfId="1004" builtinId="9" hidden="1"/>
    <cellStyle name="Followed Hyperlink" xfId="1012" builtinId="9" hidden="1"/>
    <cellStyle name="Followed Hyperlink" xfId="1020" builtinId="9" hidden="1"/>
    <cellStyle name="Followed Hyperlink" xfId="1028" builtinId="9" hidden="1"/>
    <cellStyle name="Followed Hyperlink" xfId="1036" builtinId="9" hidden="1"/>
    <cellStyle name="Followed Hyperlink" xfId="1044" builtinId="9" hidden="1"/>
    <cellStyle name="Followed Hyperlink" xfId="1052" builtinId="9" hidden="1"/>
    <cellStyle name="Followed Hyperlink" xfId="1060" builtinId="9" hidden="1"/>
    <cellStyle name="Followed Hyperlink" xfId="1068" builtinId="9" hidden="1"/>
    <cellStyle name="Followed Hyperlink" xfId="1076" builtinId="9" hidden="1"/>
    <cellStyle name="Followed Hyperlink" xfId="1084" builtinId="9" hidden="1"/>
    <cellStyle name="Followed Hyperlink" xfId="1092" builtinId="9" hidden="1"/>
    <cellStyle name="Followed Hyperlink" xfId="1100" builtinId="9" hidden="1"/>
    <cellStyle name="Followed Hyperlink" xfId="1108" builtinId="9" hidden="1"/>
    <cellStyle name="Followed Hyperlink" xfId="1116" builtinId="9" hidden="1"/>
    <cellStyle name="Followed Hyperlink" xfId="1124" builtinId="9" hidden="1"/>
    <cellStyle name="Followed Hyperlink" xfId="1132" builtinId="9" hidden="1"/>
    <cellStyle name="Followed Hyperlink" xfId="1140" builtinId="9" hidden="1"/>
    <cellStyle name="Followed Hyperlink" xfId="1148" builtinId="9" hidden="1"/>
    <cellStyle name="Followed Hyperlink" xfId="1156" builtinId="9" hidden="1"/>
    <cellStyle name="Followed Hyperlink" xfId="1164" builtinId="9" hidden="1"/>
    <cellStyle name="Followed Hyperlink" xfId="1172" builtinId="9" hidden="1"/>
    <cellStyle name="Followed Hyperlink" xfId="1180" builtinId="9" hidden="1"/>
    <cellStyle name="Followed Hyperlink" xfId="1188" builtinId="9" hidden="1"/>
    <cellStyle name="Followed Hyperlink" xfId="1196" builtinId="9" hidden="1"/>
    <cellStyle name="Followed Hyperlink" xfId="1204" builtinId="9" hidden="1"/>
    <cellStyle name="Followed Hyperlink" xfId="1212" builtinId="9" hidden="1"/>
    <cellStyle name="Followed Hyperlink" xfId="1220" builtinId="9" hidden="1"/>
    <cellStyle name="Followed Hyperlink" xfId="1228" builtinId="9" hidden="1"/>
    <cellStyle name="Followed Hyperlink" xfId="1236" builtinId="9" hidden="1"/>
    <cellStyle name="Followed Hyperlink" xfId="1244" builtinId="9" hidden="1"/>
    <cellStyle name="Followed Hyperlink" xfId="1252" builtinId="9" hidden="1"/>
    <cellStyle name="Followed Hyperlink" xfId="1260" builtinId="9" hidden="1"/>
    <cellStyle name="Followed Hyperlink" xfId="1268" builtinId="9" hidden="1"/>
    <cellStyle name="Followed Hyperlink" xfId="1276" builtinId="9" hidden="1"/>
    <cellStyle name="Followed Hyperlink" xfId="1284" builtinId="9" hidden="1"/>
    <cellStyle name="Followed Hyperlink" xfId="1292" builtinId="9" hidden="1"/>
    <cellStyle name="Followed Hyperlink" xfId="1300" builtinId="9" hidden="1"/>
    <cellStyle name="Followed Hyperlink" xfId="1308" builtinId="9" hidden="1"/>
    <cellStyle name="Followed Hyperlink" xfId="1316" builtinId="9" hidden="1"/>
    <cellStyle name="Followed Hyperlink" xfId="1324" builtinId="9" hidden="1"/>
    <cellStyle name="Followed Hyperlink" xfId="1335" builtinId="9" hidden="1"/>
    <cellStyle name="Followed Hyperlink" xfId="1350" builtinId="9" hidden="1"/>
    <cellStyle name="Followed Hyperlink" xfId="1366" builtinId="9" hidden="1"/>
    <cellStyle name="Followed Hyperlink" xfId="1380" builtinId="9" hidden="1"/>
    <cellStyle name="Followed Hyperlink" xfId="1396" builtinId="9" hidden="1"/>
    <cellStyle name="Followed Hyperlink" xfId="1412" builtinId="9" hidden="1"/>
    <cellStyle name="Followed Hyperlink" xfId="1428" builtinId="9" hidden="1"/>
    <cellStyle name="Followed Hyperlink" xfId="1444" builtinId="9" hidden="1"/>
    <cellStyle name="Followed Hyperlink" xfId="1460" builtinId="9" hidden="1"/>
    <cellStyle name="Followed Hyperlink" xfId="1476" builtinId="9" hidden="1"/>
    <cellStyle name="Followed Hyperlink" xfId="1493" builtinId="9" hidden="1"/>
    <cellStyle name="Followed Hyperlink" xfId="1503" builtinId="9" hidden="1"/>
    <cellStyle name="Followed Hyperlink" xfId="1511" builtinId="9" hidden="1"/>
    <cellStyle name="Followed Hyperlink" xfId="1519" builtinId="9" hidden="1"/>
    <cellStyle name="Followed Hyperlink" xfId="1527" builtinId="9" hidden="1"/>
    <cellStyle name="Followed Hyperlink" xfId="1535" builtinId="9" hidden="1"/>
    <cellStyle name="Followed Hyperlink" xfId="1543" builtinId="9" hidden="1"/>
    <cellStyle name="Followed Hyperlink" xfId="1551" builtinId="9" hidden="1"/>
    <cellStyle name="Followed Hyperlink" xfId="1559" builtinId="9" hidden="1"/>
    <cellStyle name="Followed Hyperlink" xfId="1567" builtinId="9" hidden="1"/>
    <cellStyle name="Followed Hyperlink" xfId="1575" builtinId="9" hidden="1"/>
    <cellStyle name="Followed Hyperlink" xfId="1583" builtinId="9" hidden="1"/>
    <cellStyle name="Followed Hyperlink" xfId="1591" builtinId="9" hidden="1"/>
    <cellStyle name="Followed Hyperlink" xfId="1599" builtinId="9" hidden="1"/>
    <cellStyle name="Followed Hyperlink" xfId="1607" builtinId="9" hidden="1"/>
    <cellStyle name="Followed Hyperlink" xfId="1615" builtinId="9" hidden="1"/>
    <cellStyle name="Followed Hyperlink" xfId="1627" builtinId="9" hidden="1"/>
    <cellStyle name="Followed Hyperlink" xfId="1643" builtinId="9" hidden="1"/>
    <cellStyle name="Followed Hyperlink" xfId="1629" builtinId="9" hidden="1"/>
    <cellStyle name="Followed Hyperlink" xfId="1616" builtinId="9" hidden="1"/>
    <cellStyle name="Followed Hyperlink" xfId="1608" builtinId="9" hidden="1"/>
    <cellStyle name="Followed Hyperlink" xfId="1600" builtinId="9" hidden="1"/>
    <cellStyle name="Followed Hyperlink" xfId="1592" builtinId="9" hidden="1"/>
    <cellStyle name="Followed Hyperlink" xfId="1584" builtinId="9" hidden="1"/>
    <cellStyle name="Followed Hyperlink" xfId="1576" builtinId="9" hidden="1"/>
    <cellStyle name="Followed Hyperlink" xfId="1568" builtinId="9" hidden="1"/>
    <cellStyle name="Followed Hyperlink" xfId="1560" builtinId="9" hidden="1"/>
    <cellStyle name="Followed Hyperlink" xfId="1552" builtinId="9" hidden="1"/>
    <cellStyle name="Followed Hyperlink" xfId="1544" builtinId="9" hidden="1"/>
    <cellStyle name="Followed Hyperlink" xfId="1536" builtinId="9" hidden="1"/>
    <cellStyle name="Followed Hyperlink" xfId="1528" builtinId="9" hidden="1"/>
    <cellStyle name="Followed Hyperlink" xfId="1520" builtinId="9" hidden="1"/>
    <cellStyle name="Followed Hyperlink" xfId="1512" builtinId="9" hidden="1"/>
    <cellStyle name="Followed Hyperlink" xfId="1504" builtinId="9" hidden="1"/>
    <cellStyle name="Followed Hyperlink" xfId="1495" builtinId="9" hidden="1"/>
    <cellStyle name="Followed Hyperlink" xfId="1478" builtinId="9" hidden="1"/>
    <cellStyle name="Followed Hyperlink" xfId="1462" builtinId="9" hidden="1"/>
    <cellStyle name="Followed Hyperlink" xfId="1446" builtinId="9" hidden="1"/>
    <cellStyle name="Followed Hyperlink" xfId="1430" builtinId="9" hidden="1"/>
    <cellStyle name="Followed Hyperlink" xfId="1414" builtinId="9" hidden="1"/>
    <cellStyle name="Followed Hyperlink" xfId="1398" builtinId="9" hidden="1"/>
    <cellStyle name="Followed Hyperlink" xfId="1382" builtinId="9" hidden="1"/>
    <cellStyle name="Followed Hyperlink" xfId="1368" builtinId="9" hidden="1"/>
    <cellStyle name="Followed Hyperlink" xfId="1352" builtinId="9" hidden="1"/>
    <cellStyle name="Followed Hyperlink" xfId="1337" builtinId="9" hidden="1"/>
    <cellStyle name="Followed Hyperlink" xfId="1325" builtinId="9" hidden="1"/>
    <cellStyle name="Followed Hyperlink" xfId="1317" builtinId="9" hidden="1"/>
    <cellStyle name="Followed Hyperlink" xfId="1309" builtinId="9" hidden="1"/>
    <cellStyle name="Followed Hyperlink" xfId="1301" builtinId="9" hidden="1"/>
    <cellStyle name="Followed Hyperlink" xfId="1293" builtinId="9" hidden="1"/>
    <cellStyle name="Followed Hyperlink" xfId="1285" builtinId="9" hidden="1"/>
    <cellStyle name="Followed Hyperlink" xfId="1277" builtinId="9" hidden="1"/>
    <cellStyle name="Followed Hyperlink" xfId="1269" builtinId="9" hidden="1"/>
    <cellStyle name="Followed Hyperlink" xfId="1261" builtinId="9" hidden="1"/>
    <cellStyle name="Followed Hyperlink" xfId="1253" builtinId="9" hidden="1"/>
    <cellStyle name="Followed Hyperlink" xfId="1245" builtinId="9" hidden="1"/>
    <cellStyle name="Followed Hyperlink" xfId="1237" builtinId="9" hidden="1"/>
    <cellStyle name="Followed Hyperlink" xfId="1229" builtinId="9" hidden="1"/>
    <cellStyle name="Followed Hyperlink" xfId="1221" builtinId="9" hidden="1"/>
    <cellStyle name="Followed Hyperlink" xfId="1213" builtinId="9" hidden="1"/>
    <cellStyle name="Followed Hyperlink" xfId="1205" builtinId="9" hidden="1"/>
    <cellStyle name="Followed Hyperlink" xfId="1197" builtinId="9" hidden="1"/>
    <cellStyle name="Followed Hyperlink" xfId="1189" builtinId="9" hidden="1"/>
    <cellStyle name="Followed Hyperlink" xfId="1181" builtinId="9" hidden="1"/>
    <cellStyle name="Followed Hyperlink" xfId="1173" builtinId="9" hidden="1"/>
    <cellStyle name="Followed Hyperlink" xfId="1165" builtinId="9" hidden="1"/>
    <cellStyle name="Followed Hyperlink" xfId="1157" builtinId="9" hidden="1"/>
    <cellStyle name="Followed Hyperlink" xfId="1149" builtinId="9" hidden="1"/>
    <cellStyle name="Followed Hyperlink" xfId="1141" builtinId="9" hidden="1"/>
    <cellStyle name="Followed Hyperlink" xfId="1133" builtinId="9" hidden="1"/>
    <cellStyle name="Followed Hyperlink" xfId="1125" builtinId="9" hidden="1"/>
    <cellStyle name="Followed Hyperlink" xfId="1117" builtinId="9" hidden="1"/>
    <cellStyle name="Followed Hyperlink" xfId="1109" builtinId="9" hidden="1"/>
    <cellStyle name="Followed Hyperlink" xfId="1101" builtinId="9" hidden="1"/>
    <cellStyle name="Followed Hyperlink" xfId="1093" builtinId="9" hidden="1"/>
    <cellStyle name="Followed Hyperlink" xfId="1085" builtinId="9" hidden="1"/>
    <cellStyle name="Followed Hyperlink" xfId="1077" builtinId="9" hidden="1"/>
    <cellStyle name="Followed Hyperlink" xfId="1069" builtinId="9" hidden="1"/>
    <cellStyle name="Followed Hyperlink" xfId="1061" builtinId="9" hidden="1"/>
    <cellStyle name="Followed Hyperlink" xfId="1053" builtinId="9" hidden="1"/>
    <cellStyle name="Followed Hyperlink" xfId="1045" builtinId="9" hidden="1"/>
    <cellStyle name="Followed Hyperlink" xfId="1037" builtinId="9" hidden="1"/>
    <cellStyle name="Followed Hyperlink" xfId="1029" builtinId="9" hidden="1"/>
    <cellStyle name="Followed Hyperlink" xfId="1021" builtinId="9" hidden="1"/>
    <cellStyle name="Followed Hyperlink" xfId="1013" builtinId="9" hidden="1"/>
    <cellStyle name="Followed Hyperlink" xfId="1005" builtinId="9" hidden="1"/>
    <cellStyle name="Followed Hyperlink" xfId="997" builtinId="9" hidden="1"/>
    <cellStyle name="Followed Hyperlink" xfId="989" builtinId="9" hidden="1"/>
    <cellStyle name="Followed Hyperlink" xfId="981" builtinId="9" hidden="1"/>
    <cellStyle name="Followed Hyperlink" xfId="973" builtinId="9" hidden="1"/>
    <cellStyle name="Followed Hyperlink" xfId="965" builtinId="9" hidden="1"/>
    <cellStyle name="Followed Hyperlink" xfId="957" builtinId="9" hidden="1"/>
    <cellStyle name="Followed Hyperlink" xfId="949" builtinId="9" hidden="1"/>
    <cellStyle name="Followed Hyperlink" xfId="941" builtinId="9" hidden="1"/>
    <cellStyle name="Followed Hyperlink" xfId="933" builtinId="9" hidden="1"/>
    <cellStyle name="Followed Hyperlink" xfId="925" builtinId="9" hidden="1"/>
    <cellStyle name="Followed Hyperlink" xfId="917" builtinId="9" hidden="1"/>
    <cellStyle name="Followed Hyperlink" xfId="909" builtinId="9" hidden="1"/>
    <cellStyle name="Followed Hyperlink" xfId="901" builtinId="9" hidden="1"/>
    <cellStyle name="Followed Hyperlink" xfId="893" builtinId="9" hidden="1"/>
    <cellStyle name="Followed Hyperlink" xfId="885" builtinId="9" hidden="1"/>
    <cellStyle name="Followed Hyperlink" xfId="877" builtinId="9" hidden="1"/>
    <cellStyle name="Followed Hyperlink" xfId="869" builtinId="9" hidden="1"/>
    <cellStyle name="Followed Hyperlink" xfId="861" builtinId="9" hidden="1"/>
    <cellStyle name="Followed Hyperlink" xfId="853" builtinId="9" hidden="1"/>
    <cellStyle name="Followed Hyperlink" xfId="845" builtinId="9" hidden="1"/>
    <cellStyle name="Followed Hyperlink" xfId="837" builtinId="9" hidden="1"/>
    <cellStyle name="Followed Hyperlink" xfId="829" builtinId="9" hidden="1"/>
    <cellStyle name="Followed Hyperlink" xfId="821" builtinId="9" hidden="1"/>
    <cellStyle name="Followed Hyperlink" xfId="813" builtinId="9" hidden="1"/>
    <cellStyle name="Followed Hyperlink" xfId="805" builtinId="9" hidden="1"/>
    <cellStyle name="Followed Hyperlink" xfId="797" builtinId="9" hidden="1"/>
    <cellStyle name="Followed Hyperlink" xfId="789" builtinId="9" hidden="1"/>
    <cellStyle name="Followed Hyperlink" xfId="781" builtinId="9" hidden="1"/>
    <cellStyle name="Followed Hyperlink" xfId="773" builtinId="9" hidden="1"/>
    <cellStyle name="Followed Hyperlink" xfId="765" builtinId="9" hidden="1"/>
    <cellStyle name="Followed Hyperlink" xfId="757" builtinId="9" hidden="1"/>
    <cellStyle name="Followed Hyperlink" xfId="749" builtinId="9" hidden="1"/>
    <cellStyle name="Followed Hyperlink" xfId="741" builtinId="9" hidden="1"/>
    <cellStyle name="Followed Hyperlink" xfId="733" builtinId="9" hidden="1"/>
    <cellStyle name="Followed Hyperlink" xfId="725" builtinId="9" hidden="1"/>
    <cellStyle name="Followed Hyperlink" xfId="717" builtinId="9" hidden="1"/>
    <cellStyle name="Followed Hyperlink" xfId="709" builtinId="9" hidden="1"/>
    <cellStyle name="Followed Hyperlink" xfId="701" builtinId="9" hidden="1"/>
    <cellStyle name="Followed Hyperlink" xfId="693" builtinId="9" hidden="1"/>
    <cellStyle name="Followed Hyperlink" xfId="685" builtinId="9" hidden="1"/>
    <cellStyle name="Followed Hyperlink" xfId="677" builtinId="9" hidden="1"/>
    <cellStyle name="Followed Hyperlink" xfId="669" builtinId="9" hidden="1"/>
    <cellStyle name="Followed Hyperlink" xfId="661" builtinId="9" hidden="1"/>
    <cellStyle name="Followed Hyperlink" xfId="653" builtinId="9" hidden="1"/>
    <cellStyle name="Followed Hyperlink" xfId="645" builtinId="9" hidden="1"/>
    <cellStyle name="Followed Hyperlink" xfId="637" builtinId="9" hidden="1"/>
    <cellStyle name="Followed Hyperlink" xfId="629" builtinId="9" hidden="1"/>
    <cellStyle name="Followed Hyperlink" xfId="621" builtinId="9" hidden="1"/>
    <cellStyle name="Followed Hyperlink" xfId="613" builtinId="9" hidden="1"/>
    <cellStyle name="Followed Hyperlink" xfId="605" builtinId="9" hidden="1"/>
    <cellStyle name="Followed Hyperlink" xfId="597" builtinId="9" hidden="1"/>
    <cellStyle name="Followed Hyperlink" xfId="589" builtinId="9" hidden="1"/>
    <cellStyle name="Followed Hyperlink" xfId="581" builtinId="9" hidden="1"/>
    <cellStyle name="Followed Hyperlink" xfId="573" builtinId="9" hidden="1"/>
    <cellStyle name="Followed Hyperlink" xfId="565" builtinId="9" hidden="1"/>
    <cellStyle name="Followed Hyperlink" xfId="557" builtinId="9" hidden="1"/>
    <cellStyle name="Followed Hyperlink" xfId="549" builtinId="9" hidden="1"/>
    <cellStyle name="Followed Hyperlink" xfId="541" builtinId="9" hidden="1"/>
    <cellStyle name="Followed Hyperlink" xfId="533" builtinId="9" hidden="1"/>
    <cellStyle name="Followed Hyperlink" xfId="525" builtinId="9" hidden="1"/>
    <cellStyle name="Followed Hyperlink" xfId="517" builtinId="9" hidden="1"/>
    <cellStyle name="Followed Hyperlink" xfId="509" builtinId="9" hidden="1"/>
    <cellStyle name="Followed Hyperlink" xfId="501" builtinId="9" hidden="1"/>
    <cellStyle name="Followed Hyperlink" xfId="493" builtinId="9" hidden="1"/>
    <cellStyle name="Followed Hyperlink" xfId="485" builtinId="9" hidden="1"/>
    <cellStyle name="Followed Hyperlink" xfId="393" builtinId="9" hidden="1"/>
    <cellStyle name="Followed Hyperlink" xfId="397" builtinId="9" hidden="1"/>
    <cellStyle name="Followed Hyperlink" xfId="401" builtinId="9" hidden="1"/>
    <cellStyle name="Followed Hyperlink" xfId="409" builtinId="9" hidden="1"/>
    <cellStyle name="Followed Hyperlink" xfId="413" builtinId="9" hidden="1"/>
    <cellStyle name="Followed Hyperlink" xfId="417" builtinId="9" hidden="1"/>
    <cellStyle name="Followed Hyperlink" xfId="425" builtinId="9" hidden="1"/>
    <cellStyle name="Followed Hyperlink" xfId="429" builtinId="9" hidden="1"/>
    <cellStyle name="Followed Hyperlink" xfId="433" builtinId="9" hidden="1"/>
    <cellStyle name="Followed Hyperlink" xfId="441" builtinId="9" hidden="1"/>
    <cellStyle name="Followed Hyperlink" xfId="445" builtinId="9" hidden="1"/>
    <cellStyle name="Followed Hyperlink" xfId="449" builtinId="9" hidden="1"/>
    <cellStyle name="Followed Hyperlink" xfId="457" builtinId="9" hidden="1"/>
    <cellStyle name="Followed Hyperlink" xfId="461" builtinId="9" hidden="1"/>
    <cellStyle name="Followed Hyperlink" xfId="465" builtinId="9" hidden="1"/>
    <cellStyle name="Followed Hyperlink" xfId="473" builtinId="9" hidden="1"/>
    <cellStyle name="Followed Hyperlink" xfId="477" builtinId="9" hidden="1"/>
    <cellStyle name="Followed Hyperlink" xfId="481" builtinId="9" hidden="1"/>
    <cellStyle name="Followed Hyperlink" xfId="469" builtinId="9" hidden="1"/>
    <cellStyle name="Followed Hyperlink" xfId="453" builtinId="9" hidden="1"/>
    <cellStyle name="Followed Hyperlink" xfId="437" builtinId="9" hidden="1"/>
    <cellStyle name="Followed Hyperlink" xfId="421" builtinId="9" hidden="1"/>
    <cellStyle name="Followed Hyperlink" xfId="405" builtinId="9" hidden="1"/>
    <cellStyle name="Followed Hyperlink" xfId="389" builtinId="9" hidden="1"/>
    <cellStyle name="Followed Hyperlink" xfId="365" builtinId="9" hidden="1"/>
    <cellStyle name="Followed Hyperlink" xfId="369" builtinId="9" hidden="1"/>
    <cellStyle name="Followed Hyperlink" xfId="373" builtinId="9" hidden="1"/>
    <cellStyle name="Followed Hyperlink" xfId="377" builtinId="9" hidden="1"/>
    <cellStyle name="Followed Hyperlink" xfId="381" builtinId="9" hidden="1"/>
    <cellStyle name="Followed Hyperlink" xfId="385" builtinId="9" hidden="1"/>
    <cellStyle name="Followed Hyperlink" xfId="353" builtinId="9" hidden="1"/>
    <cellStyle name="Followed Hyperlink" xfId="357" builtinId="9" hidden="1"/>
    <cellStyle name="Followed Hyperlink" xfId="361" builtinId="9" hidden="1"/>
    <cellStyle name="Followed Hyperlink" xfId="349" builtinId="9" hidden="1"/>
    <cellStyle name="Followed Hyperlink" xfId="345" builtinId="9" hidden="1"/>
    <cellStyle name="Good" xfId="5" builtinId="26"/>
    <cellStyle name="Hyperlink" xfId="1393" builtinId="8" hidden="1"/>
    <cellStyle name="Hyperlink" xfId="1389" builtinId="8" hidden="1"/>
    <cellStyle name="Hyperlink" xfId="1385" builtinId="8" hidden="1"/>
    <cellStyle name="Hyperlink" xfId="1381" builtinId="8" hidden="1"/>
    <cellStyle name="Hyperlink" xfId="1642" builtinId="8" hidden="1"/>
    <cellStyle name="Hyperlink" xfId="1638" builtinId="8" hidden="1"/>
    <cellStyle name="Hyperlink" xfId="1634" builtinId="8" hidden="1"/>
    <cellStyle name="Hyperlink" xfId="1630" builtinId="8" hidden="1"/>
    <cellStyle name="Hyperlink" xfId="1457" builtinId="8" hidden="1"/>
    <cellStyle name="Hyperlink" xfId="1459" builtinId="8" hidden="1"/>
    <cellStyle name="Hyperlink" xfId="1463" builtinId="8" hidden="1"/>
    <cellStyle name="Hyperlink" xfId="1465" builtinId="8" hidden="1"/>
    <cellStyle name="Hyperlink" xfId="1467" builtinId="8" hidden="1"/>
    <cellStyle name="Hyperlink" xfId="1471" builtinId="8" hidden="1"/>
    <cellStyle name="Hyperlink" xfId="1473" builtinId="8" hidden="1"/>
    <cellStyle name="Hyperlink" xfId="1475" builtinId="8" hidden="1"/>
    <cellStyle name="Hyperlink" xfId="1479" builtinId="8" hidden="1"/>
    <cellStyle name="Hyperlink" xfId="1481" builtinId="8" hidden="1"/>
    <cellStyle name="Hyperlink" xfId="1483" builtinId="8" hidden="1"/>
    <cellStyle name="Hyperlink" xfId="1487" builtinId="8" hidden="1"/>
    <cellStyle name="Hyperlink" xfId="1489" builtinId="8" hidden="1"/>
    <cellStyle name="Hyperlink" xfId="1492" builtinId="8" hidden="1"/>
    <cellStyle name="Hyperlink" xfId="1620" builtinId="8" hidden="1"/>
    <cellStyle name="Hyperlink" xfId="1622" builtinId="8" hidden="1"/>
    <cellStyle name="Hyperlink" xfId="1624" builtinId="8" hidden="1"/>
    <cellStyle name="Hyperlink" xfId="1628" builtinId="8" hidden="1"/>
    <cellStyle name="Hyperlink" xfId="1626" builtinId="8" hidden="1"/>
    <cellStyle name="Hyperlink" xfId="1496" builtinId="8" hidden="1"/>
    <cellStyle name="Hyperlink" xfId="1485" builtinId="8" hidden="1"/>
    <cellStyle name="Hyperlink" xfId="1477" builtinId="8" hidden="1"/>
    <cellStyle name="Hyperlink" xfId="146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5" builtinId="8" hidden="1"/>
    <cellStyle name="Hyperlink" xfId="1453" builtinId="8" hidden="1"/>
    <cellStyle name="Hyperlink" xfId="1437" builtinId="8" hidden="1"/>
    <cellStyle name="Hyperlink" xfId="1439" builtinId="8" hidden="1"/>
    <cellStyle name="Hyperlink" xfId="1441" builtinId="8" hidden="1"/>
    <cellStyle name="Hyperlink" xfId="1435" builtinId="8" hidden="1"/>
    <cellStyle name="Hyperlink" xfId="1433" builtinId="8" hidden="1"/>
    <cellStyle name="Hyperlink" xfId="1469" builtinId="8" hidden="1"/>
    <cellStyle name="Hyperlink" xfId="1349" builtinId="8" hidden="1"/>
    <cellStyle name="Hyperlink" xfId="1334" builtinId="8" hidden="1"/>
    <cellStyle name="Hyperlink" xfId="1338" builtinId="8" hidden="1"/>
    <cellStyle name="Hyperlink" xfId="1332" builtinId="8" hidden="1"/>
    <cellStyle name="Hyperlink" xfId="8" builtinId="8" hidden="1"/>
    <cellStyle name="Hyperlink" xfId="1330" builtinId="8" hidden="1"/>
    <cellStyle name="Hyperlink" xfId="1336" builtinId="8" hidden="1"/>
    <cellStyle name="Hyperlink" xfId="1351" builtinId="8" hidden="1"/>
    <cellStyle name="Hyperlink" xfId="1347" builtinId="8" hidden="1"/>
    <cellStyle name="Hyperlink" xfId="1342" builtinId="8" hidden="1"/>
    <cellStyle name="Hyperlink" xfId="1379" builtinId="8" hidden="1"/>
    <cellStyle name="Hyperlink" xfId="1375" builtinId="8" hidden="1"/>
    <cellStyle name="Hyperlink" xfId="1371" builtinId="8" hidden="1"/>
    <cellStyle name="Hyperlink" xfId="1365" builtinId="8" hidden="1"/>
    <cellStyle name="Hyperlink" xfId="1361" builtinId="8" hidden="1"/>
    <cellStyle name="Hyperlink" xfId="1357" builtinId="8" hidden="1"/>
    <cellStyle name="Hyperlink" xfId="1353" builtinId="8" hidden="1"/>
    <cellStyle name="Hyperlink" xfId="1429" builtinId="8" hidden="1"/>
    <cellStyle name="Hyperlink" xfId="1425" builtinId="8" hidden="1"/>
    <cellStyle name="Hyperlink" xfId="1421" builtinId="8" hidden="1"/>
    <cellStyle name="Hyperlink" xfId="1417" builtinId="8" hidden="1"/>
    <cellStyle name="Hyperlink" xfId="1413" builtinId="8" hidden="1"/>
    <cellStyle name="Hyperlink" xfId="1409" builtinId="8" hidden="1"/>
    <cellStyle name="Hyperlink" xfId="1405" builtinId="8" hidden="1"/>
    <cellStyle name="Hyperlink" xfId="1401" builtinId="8" hidden="1"/>
    <cellStyle name="Hyperlink" xfId="1397" builtinId="8" hidden="1"/>
    <cellStyle name="Hyperlink" xfId="1415" builtinId="8" hidden="1"/>
    <cellStyle name="Hyperlink" xfId="1419" builtinId="8" hidden="1"/>
    <cellStyle name="Hyperlink" xfId="1423" builtinId="8" hidden="1"/>
    <cellStyle name="Hyperlink" xfId="1427" builtinId="8" hidden="1"/>
    <cellStyle name="Hyperlink" xfId="1431" builtinId="8" hidden="1"/>
    <cellStyle name="Hyperlink" xfId="1355" builtinId="8" hidden="1"/>
    <cellStyle name="Hyperlink" xfId="1359" builtinId="8" hidden="1"/>
    <cellStyle name="Hyperlink" xfId="1363" builtinId="8" hidden="1"/>
    <cellStyle name="Hyperlink" xfId="1367" builtinId="8" hidden="1"/>
    <cellStyle name="Hyperlink" xfId="1373" builtinId="8" hidden="1"/>
    <cellStyle name="Hyperlink" xfId="1377" builtinId="8" hidden="1"/>
    <cellStyle name="Hyperlink" xfId="1340" builtinId="8" hidden="1"/>
    <cellStyle name="Hyperlink" xfId="1345" builtinId="8" hidden="1"/>
    <cellStyle name="Hyperlink" xfId="1391" builtinId="8" hidden="1"/>
    <cellStyle name="Hyperlink" xfId="1395" builtinId="8" hidden="1"/>
    <cellStyle name="Hyperlink" xfId="1399" builtinId="8" hidden="1"/>
    <cellStyle name="Hyperlink" xfId="1403" builtinId="8" hidden="1"/>
    <cellStyle name="Hyperlink" xfId="1407" builtinId="8" hidden="1"/>
    <cellStyle name="Hyperlink" xfId="1411" builtinId="8" hidden="1"/>
    <cellStyle name="Hyperlink" xfId="1494" builtinId="8" hidden="1"/>
    <cellStyle name="Hyperlink" xfId="1383" builtinId="8" hidden="1"/>
    <cellStyle name="Hyperlink" xfId="1387" builtinId="8" hidden="1"/>
    <cellStyle name="Hyperlink" xfId="1636" builtinId="8" hidden="1"/>
    <cellStyle name="Hyperlink" xfId="1640" builtinId="8" hidden="1"/>
    <cellStyle name="Hyperlink" xfId="1632" builtinId="8" hidden="1"/>
    <cellStyle name="Hyperlink" xfId="1645" builtinId="8"/>
    <cellStyle name="Normal" xfId="0" builtinId="0"/>
    <cellStyle name="Normal 2" xfId="3"/>
    <cellStyle name="Normal 3" xfId="9"/>
    <cellStyle name="Normal 3 2" xfId="149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investopedia.com/terms/f/1913-federal-reserve-act.asp" TargetMode="External"/><Relationship Id="rId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S248"/>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8.83203125" defaultRowHeight="15" x14ac:dyDescent="0.2"/>
  <cols>
    <col min="1" max="1" width="11.83203125" style="2" customWidth="1"/>
    <col min="2" max="2" width="9.83203125" style="19" customWidth="1"/>
    <col min="3" max="4" width="14.33203125" style="10" customWidth="1"/>
    <col min="5" max="5" width="14.33203125" style="20" customWidth="1"/>
    <col min="6" max="8" width="14.33203125" style="10" customWidth="1"/>
    <col min="9" max="11" width="14.33203125" style="5" customWidth="1"/>
    <col min="12" max="15" width="14.33203125" style="10" customWidth="1"/>
    <col min="16" max="18" width="14.33203125" style="5" customWidth="1"/>
    <col min="19" max="19" width="8.83203125" style="5"/>
    <col min="20" max="16384" width="8.83203125" style="2"/>
  </cols>
  <sheetData>
    <row r="1" spans="1:19" s="1" customFormat="1" ht="46" customHeight="1" x14ac:dyDescent="0.15">
      <c r="A1" s="21" t="s">
        <v>328</v>
      </c>
      <c r="B1" s="21" t="s">
        <v>329</v>
      </c>
      <c r="C1" s="22" t="s">
        <v>330</v>
      </c>
      <c r="D1" s="22" t="s">
        <v>331</v>
      </c>
      <c r="E1" s="23" t="s">
        <v>332</v>
      </c>
      <c r="F1" s="23" t="s">
        <v>333</v>
      </c>
      <c r="G1" s="23" t="s">
        <v>334</v>
      </c>
      <c r="H1" s="23" t="s">
        <v>335</v>
      </c>
      <c r="I1" s="23" t="s">
        <v>0</v>
      </c>
      <c r="J1" s="23" t="s">
        <v>1</v>
      </c>
      <c r="K1" s="23" t="s">
        <v>2</v>
      </c>
      <c r="L1" s="24" t="s">
        <v>336</v>
      </c>
      <c r="M1" s="24" t="s">
        <v>337</v>
      </c>
      <c r="N1" s="24" t="s">
        <v>338</v>
      </c>
      <c r="O1" s="24" t="s">
        <v>339</v>
      </c>
      <c r="P1" s="24" t="s">
        <v>3</v>
      </c>
      <c r="Q1" s="24" t="s">
        <v>1</v>
      </c>
      <c r="R1" s="24" t="s">
        <v>2</v>
      </c>
    </row>
    <row r="2" spans="1:19" x14ac:dyDescent="0.2">
      <c r="A2" s="25" t="s">
        <v>340</v>
      </c>
      <c r="B2" s="25">
        <v>1800</v>
      </c>
      <c r="C2" s="27" t="s">
        <v>342</v>
      </c>
      <c r="D2" s="27" t="s">
        <v>342</v>
      </c>
      <c r="E2" s="27" t="s">
        <v>342</v>
      </c>
      <c r="F2" s="27" t="s">
        <v>342</v>
      </c>
      <c r="G2" s="27" t="s">
        <v>342</v>
      </c>
      <c r="H2" s="27" t="s">
        <v>342</v>
      </c>
      <c r="I2" s="25"/>
      <c r="J2" s="25" t="s">
        <v>341</v>
      </c>
      <c r="K2" s="25" t="s">
        <v>4</v>
      </c>
      <c r="L2" s="27" t="s">
        <v>342</v>
      </c>
      <c r="M2" s="27" t="s">
        <v>342</v>
      </c>
      <c r="N2" s="27" t="s">
        <v>342</v>
      </c>
      <c r="O2" s="27" t="s">
        <v>342</v>
      </c>
      <c r="P2" s="25" t="s">
        <v>5</v>
      </c>
      <c r="Q2" s="25" t="s">
        <v>6</v>
      </c>
      <c r="R2" s="25" t="s">
        <v>7</v>
      </c>
      <c r="S2" s="2"/>
    </row>
    <row r="3" spans="1:19" x14ac:dyDescent="0.2">
      <c r="A3" s="25" t="s">
        <v>340</v>
      </c>
      <c r="B3" s="25">
        <v>1801</v>
      </c>
      <c r="C3" s="27" t="s">
        <v>342</v>
      </c>
      <c r="D3" s="27" t="s">
        <v>342</v>
      </c>
      <c r="E3" s="27" t="s">
        <v>342</v>
      </c>
      <c r="F3" s="27" t="s">
        <v>342</v>
      </c>
      <c r="G3" s="27" t="s">
        <v>342</v>
      </c>
      <c r="H3" s="27" t="s">
        <v>342</v>
      </c>
      <c r="I3" s="25"/>
      <c r="J3" s="25"/>
      <c r="K3" s="25"/>
      <c r="L3" s="27" t="s">
        <v>342</v>
      </c>
      <c r="M3" s="27" t="s">
        <v>342</v>
      </c>
      <c r="N3" s="27" t="s">
        <v>342</v>
      </c>
      <c r="O3" s="27" t="s">
        <v>342</v>
      </c>
      <c r="P3" s="25"/>
      <c r="Q3" s="25"/>
      <c r="R3" s="25"/>
      <c r="S3" s="2"/>
    </row>
    <row r="4" spans="1:19" x14ac:dyDescent="0.2">
      <c r="A4" s="25" t="s">
        <v>340</v>
      </c>
      <c r="B4" s="25">
        <v>1802</v>
      </c>
      <c r="C4" s="27" t="s">
        <v>342</v>
      </c>
      <c r="D4" s="27" t="s">
        <v>342</v>
      </c>
      <c r="E4" s="27" t="s">
        <v>342</v>
      </c>
      <c r="F4" s="27" t="s">
        <v>342</v>
      </c>
      <c r="G4" s="27" t="s">
        <v>342</v>
      </c>
      <c r="H4" s="27" t="s">
        <v>342</v>
      </c>
      <c r="I4" s="25"/>
      <c r="J4" s="25"/>
      <c r="K4" s="25"/>
      <c r="L4" s="27" t="s">
        <v>342</v>
      </c>
      <c r="M4" s="27" t="s">
        <v>342</v>
      </c>
      <c r="N4" s="27" t="s">
        <v>342</v>
      </c>
      <c r="O4" s="27" t="s">
        <v>342</v>
      </c>
      <c r="P4" s="25"/>
      <c r="Q4" s="25"/>
      <c r="R4" s="25"/>
      <c r="S4" s="2"/>
    </row>
    <row r="5" spans="1:19" x14ac:dyDescent="0.2">
      <c r="A5" s="25" t="s">
        <v>340</v>
      </c>
      <c r="B5" s="25">
        <v>1803</v>
      </c>
      <c r="C5" s="27" t="s">
        <v>342</v>
      </c>
      <c r="D5" s="27" t="s">
        <v>342</v>
      </c>
      <c r="E5" s="27" t="s">
        <v>342</v>
      </c>
      <c r="F5" s="27" t="s">
        <v>342</v>
      </c>
      <c r="G5" s="27" t="s">
        <v>342</v>
      </c>
      <c r="H5" s="27" t="s">
        <v>342</v>
      </c>
      <c r="I5" s="25"/>
      <c r="J5" s="25"/>
      <c r="K5" s="25"/>
      <c r="L5" s="27" t="s">
        <v>342</v>
      </c>
      <c r="M5" s="27" t="s">
        <v>342</v>
      </c>
      <c r="N5" s="27" t="s">
        <v>342</v>
      </c>
      <c r="O5" s="27" t="s">
        <v>342</v>
      </c>
      <c r="P5" s="25"/>
      <c r="Q5" s="25"/>
      <c r="R5" s="25"/>
      <c r="S5" s="2"/>
    </row>
    <row r="6" spans="1:19" x14ac:dyDescent="0.2">
      <c r="A6" s="25" t="s">
        <v>340</v>
      </c>
      <c r="B6" s="25">
        <v>1804</v>
      </c>
      <c r="C6" s="27" t="s">
        <v>342</v>
      </c>
      <c r="D6" s="27" t="s">
        <v>342</v>
      </c>
      <c r="E6" s="27" t="s">
        <v>342</v>
      </c>
      <c r="F6" s="27" t="s">
        <v>342</v>
      </c>
      <c r="G6" s="27" t="s">
        <v>342</v>
      </c>
      <c r="H6" s="27" t="s">
        <v>342</v>
      </c>
      <c r="I6" s="25"/>
      <c r="J6" s="25"/>
      <c r="K6" s="25"/>
      <c r="L6" s="27" t="s">
        <v>342</v>
      </c>
      <c r="M6" s="27" t="s">
        <v>342</v>
      </c>
      <c r="N6" s="27" t="s">
        <v>342</v>
      </c>
      <c r="O6" s="27" t="s">
        <v>342</v>
      </c>
      <c r="P6" s="25"/>
      <c r="Q6" s="25"/>
      <c r="R6" s="25"/>
      <c r="S6" s="2"/>
    </row>
    <row r="7" spans="1:19" x14ac:dyDescent="0.2">
      <c r="A7" s="25" t="s">
        <v>340</v>
      </c>
      <c r="B7" s="25">
        <v>1805</v>
      </c>
      <c r="C7" s="27" t="s">
        <v>342</v>
      </c>
      <c r="D7" s="27" t="s">
        <v>342</v>
      </c>
      <c r="E7" s="27" t="s">
        <v>342</v>
      </c>
      <c r="F7" s="27" t="s">
        <v>342</v>
      </c>
      <c r="G7" s="27" t="s">
        <v>342</v>
      </c>
      <c r="H7" s="27" t="s">
        <v>342</v>
      </c>
      <c r="I7" s="25"/>
      <c r="J7" s="25"/>
      <c r="K7" s="25"/>
      <c r="L7" s="27" t="s">
        <v>342</v>
      </c>
      <c r="M7" s="27" t="s">
        <v>342</v>
      </c>
      <c r="N7" s="27" t="s">
        <v>342</v>
      </c>
      <c r="O7" s="27" t="s">
        <v>342</v>
      </c>
      <c r="P7" s="25"/>
      <c r="Q7" s="25"/>
      <c r="R7" s="25"/>
      <c r="S7" s="2"/>
    </row>
    <row r="8" spans="1:19" x14ac:dyDescent="0.2">
      <c r="A8" s="25" t="s">
        <v>340</v>
      </c>
      <c r="B8" s="25">
        <v>1806</v>
      </c>
      <c r="C8" s="27" t="s">
        <v>342</v>
      </c>
      <c r="D8" s="27" t="s">
        <v>342</v>
      </c>
      <c r="E8" s="27" t="s">
        <v>342</v>
      </c>
      <c r="F8" s="27" t="s">
        <v>342</v>
      </c>
      <c r="G8" s="27" t="s">
        <v>342</v>
      </c>
      <c r="H8" s="27" t="s">
        <v>342</v>
      </c>
      <c r="I8" s="25"/>
      <c r="J8" s="25"/>
      <c r="K8" s="25"/>
      <c r="L8" s="27" t="s">
        <v>342</v>
      </c>
      <c r="M8" s="27" t="s">
        <v>342</v>
      </c>
      <c r="N8" s="27" t="s">
        <v>342</v>
      </c>
      <c r="O8" s="27" t="s">
        <v>342</v>
      </c>
      <c r="P8" s="25"/>
      <c r="Q8" s="25"/>
      <c r="R8" s="25"/>
      <c r="S8" s="2"/>
    </row>
    <row r="9" spans="1:19" x14ac:dyDescent="0.2">
      <c r="A9" s="25" t="s">
        <v>340</v>
      </c>
      <c r="B9" s="25">
        <v>1807</v>
      </c>
      <c r="C9" s="27" t="s">
        <v>342</v>
      </c>
      <c r="D9" s="27" t="s">
        <v>342</v>
      </c>
      <c r="E9" s="27" t="s">
        <v>342</v>
      </c>
      <c r="F9" s="27" t="s">
        <v>342</v>
      </c>
      <c r="G9" s="27" t="s">
        <v>342</v>
      </c>
      <c r="H9" s="27" t="s">
        <v>342</v>
      </c>
      <c r="I9" s="25"/>
      <c r="J9" s="25"/>
      <c r="K9" s="25"/>
      <c r="L9" s="27" t="s">
        <v>342</v>
      </c>
      <c r="M9" s="27" t="s">
        <v>342</v>
      </c>
      <c r="N9" s="27" t="s">
        <v>342</v>
      </c>
      <c r="O9" s="27" t="s">
        <v>342</v>
      </c>
      <c r="P9" s="25"/>
      <c r="Q9" s="25"/>
      <c r="R9" s="25"/>
      <c r="S9" s="2"/>
    </row>
    <row r="10" spans="1:19" x14ac:dyDescent="0.2">
      <c r="A10" s="25" t="s">
        <v>340</v>
      </c>
      <c r="B10" s="25">
        <v>1808</v>
      </c>
      <c r="C10" s="27" t="s">
        <v>342</v>
      </c>
      <c r="D10" s="27" t="s">
        <v>342</v>
      </c>
      <c r="E10" s="27" t="s">
        <v>342</v>
      </c>
      <c r="F10" s="27" t="s">
        <v>342</v>
      </c>
      <c r="G10" s="27" t="s">
        <v>342</v>
      </c>
      <c r="H10" s="27" t="s">
        <v>342</v>
      </c>
      <c r="I10" s="25"/>
      <c r="J10" s="25"/>
      <c r="K10" s="25"/>
      <c r="L10" s="27" t="s">
        <v>342</v>
      </c>
      <c r="M10" s="27" t="s">
        <v>342</v>
      </c>
      <c r="N10" s="27" t="s">
        <v>342</v>
      </c>
      <c r="O10" s="27" t="s">
        <v>342</v>
      </c>
      <c r="P10" s="25"/>
      <c r="Q10" s="25"/>
      <c r="R10" s="25"/>
      <c r="S10" s="2"/>
    </row>
    <row r="11" spans="1:19" x14ac:dyDescent="0.2">
      <c r="A11" s="25" t="s">
        <v>340</v>
      </c>
      <c r="B11" s="25">
        <v>1809</v>
      </c>
      <c r="C11" s="27" t="s">
        <v>342</v>
      </c>
      <c r="D11" s="27" t="s">
        <v>342</v>
      </c>
      <c r="E11" s="27" t="s">
        <v>342</v>
      </c>
      <c r="F11" s="27" t="s">
        <v>342</v>
      </c>
      <c r="G11" s="27" t="s">
        <v>342</v>
      </c>
      <c r="H11" s="27" t="s">
        <v>342</v>
      </c>
      <c r="I11" s="25"/>
      <c r="J11" s="25"/>
      <c r="K11" s="25"/>
      <c r="L11" s="27" t="s">
        <v>342</v>
      </c>
      <c r="M11" s="27" t="s">
        <v>342</v>
      </c>
      <c r="N11" s="27" t="s">
        <v>342</v>
      </c>
      <c r="O11" s="27" t="s">
        <v>342</v>
      </c>
      <c r="P11" s="25"/>
      <c r="Q11" s="25"/>
      <c r="R11" s="25"/>
      <c r="S11" s="2"/>
    </row>
    <row r="12" spans="1:19" x14ac:dyDescent="0.2">
      <c r="A12" s="25" t="s">
        <v>340</v>
      </c>
      <c r="B12" s="25">
        <v>1810</v>
      </c>
      <c r="C12" s="27" t="s">
        <v>342</v>
      </c>
      <c r="D12" s="27" t="s">
        <v>342</v>
      </c>
      <c r="E12" s="27" t="s">
        <v>342</v>
      </c>
      <c r="F12" s="27" t="s">
        <v>342</v>
      </c>
      <c r="G12" s="27" t="s">
        <v>342</v>
      </c>
      <c r="H12" s="27" t="s">
        <v>342</v>
      </c>
      <c r="I12" s="25"/>
      <c r="J12" s="25"/>
      <c r="K12" s="25"/>
      <c r="L12" s="27" t="s">
        <v>342</v>
      </c>
      <c r="M12" s="27" t="s">
        <v>342</v>
      </c>
      <c r="N12" s="27" t="s">
        <v>342</v>
      </c>
      <c r="O12" s="27" t="s">
        <v>342</v>
      </c>
      <c r="P12" s="25"/>
      <c r="Q12" s="25"/>
      <c r="R12" s="25"/>
      <c r="S12" s="2"/>
    </row>
    <row r="13" spans="1:19" x14ac:dyDescent="0.2">
      <c r="A13" s="25" t="s">
        <v>340</v>
      </c>
      <c r="B13" s="25">
        <v>1811</v>
      </c>
      <c r="C13" s="27" t="s">
        <v>342</v>
      </c>
      <c r="D13" s="27" t="s">
        <v>342</v>
      </c>
      <c r="E13" s="27" t="s">
        <v>342</v>
      </c>
      <c r="F13" s="27" t="s">
        <v>342</v>
      </c>
      <c r="G13" s="27" t="s">
        <v>342</v>
      </c>
      <c r="H13" s="27" t="s">
        <v>342</v>
      </c>
      <c r="I13" s="25"/>
      <c r="J13" s="25"/>
      <c r="K13" s="25"/>
      <c r="L13" s="27" t="s">
        <v>342</v>
      </c>
      <c r="M13" s="27" t="s">
        <v>342</v>
      </c>
      <c r="N13" s="27" t="s">
        <v>342</v>
      </c>
      <c r="O13" s="27" t="s">
        <v>342</v>
      </c>
      <c r="P13" s="25"/>
      <c r="Q13" s="25"/>
      <c r="R13" s="25"/>
      <c r="S13" s="2"/>
    </row>
    <row r="14" spans="1:19" x14ac:dyDescent="0.2">
      <c r="A14" s="25" t="s">
        <v>340</v>
      </c>
      <c r="B14" s="25">
        <v>1812</v>
      </c>
      <c r="C14" s="27" t="s">
        <v>342</v>
      </c>
      <c r="D14" s="27" t="s">
        <v>342</v>
      </c>
      <c r="E14" s="27" t="s">
        <v>342</v>
      </c>
      <c r="F14" s="27" t="s">
        <v>342</v>
      </c>
      <c r="G14" s="27" t="s">
        <v>342</v>
      </c>
      <c r="H14" s="27" t="s">
        <v>342</v>
      </c>
      <c r="I14" s="25"/>
      <c r="J14" s="25"/>
      <c r="K14" s="25"/>
      <c r="L14" s="27" t="s">
        <v>342</v>
      </c>
      <c r="M14" s="27" t="s">
        <v>342</v>
      </c>
      <c r="N14" s="27" t="s">
        <v>342</v>
      </c>
      <c r="O14" s="27" t="s">
        <v>342</v>
      </c>
      <c r="P14" s="25"/>
      <c r="Q14" s="25"/>
      <c r="R14" s="25"/>
      <c r="S14" s="2"/>
    </row>
    <row r="15" spans="1:19" x14ac:dyDescent="0.2">
      <c r="A15" s="25" t="s">
        <v>340</v>
      </c>
      <c r="B15" s="25">
        <v>1813</v>
      </c>
      <c r="C15" s="27" t="s">
        <v>342</v>
      </c>
      <c r="D15" s="27" t="s">
        <v>342</v>
      </c>
      <c r="E15" s="27" t="s">
        <v>342</v>
      </c>
      <c r="F15" s="27" t="s">
        <v>342</v>
      </c>
      <c r="G15" s="27" t="s">
        <v>342</v>
      </c>
      <c r="H15" s="27" t="s">
        <v>342</v>
      </c>
      <c r="I15" s="25"/>
      <c r="J15" s="25"/>
      <c r="K15" s="25"/>
      <c r="L15" s="27" t="s">
        <v>342</v>
      </c>
      <c r="M15" s="27" t="s">
        <v>342</v>
      </c>
      <c r="N15" s="27" t="s">
        <v>342</v>
      </c>
      <c r="O15" s="27" t="s">
        <v>342</v>
      </c>
      <c r="P15" s="25"/>
      <c r="Q15" s="25"/>
      <c r="R15" s="25"/>
      <c r="S15" s="2"/>
    </row>
    <row r="16" spans="1:19" x14ac:dyDescent="0.2">
      <c r="A16" s="25" t="s">
        <v>340</v>
      </c>
      <c r="B16" s="25">
        <v>1814</v>
      </c>
      <c r="C16" s="27" t="s">
        <v>342</v>
      </c>
      <c r="D16" s="27" t="s">
        <v>342</v>
      </c>
      <c r="E16" s="27" t="s">
        <v>342</v>
      </c>
      <c r="F16" s="27" t="s">
        <v>342</v>
      </c>
      <c r="G16" s="27" t="s">
        <v>342</v>
      </c>
      <c r="H16" s="27" t="s">
        <v>342</v>
      </c>
      <c r="I16" s="25"/>
      <c r="J16" s="25"/>
      <c r="K16" s="25"/>
      <c r="L16" s="27" t="s">
        <v>342</v>
      </c>
      <c r="M16" s="27" t="s">
        <v>342</v>
      </c>
      <c r="N16" s="27" t="s">
        <v>342</v>
      </c>
      <c r="O16" s="27" t="s">
        <v>342</v>
      </c>
      <c r="P16" s="25"/>
      <c r="Q16" s="25"/>
      <c r="R16" s="25"/>
      <c r="S16" s="2"/>
    </row>
    <row r="17" spans="1:19" x14ac:dyDescent="0.2">
      <c r="A17" s="25" t="s">
        <v>340</v>
      </c>
      <c r="B17" s="25">
        <v>1815</v>
      </c>
      <c r="C17" s="27" t="s">
        <v>342</v>
      </c>
      <c r="D17" s="27" t="s">
        <v>342</v>
      </c>
      <c r="E17" s="27" t="s">
        <v>342</v>
      </c>
      <c r="F17" s="27" t="s">
        <v>342</v>
      </c>
      <c r="G17" s="27" t="s">
        <v>342</v>
      </c>
      <c r="H17" s="27" t="s">
        <v>342</v>
      </c>
      <c r="I17" s="25"/>
      <c r="J17" s="25"/>
      <c r="K17" s="25"/>
      <c r="L17" s="27" t="s">
        <v>342</v>
      </c>
      <c r="M17" s="27" t="s">
        <v>342</v>
      </c>
      <c r="N17" s="27" t="s">
        <v>342</v>
      </c>
      <c r="O17" s="27" t="s">
        <v>342</v>
      </c>
      <c r="P17" s="25"/>
      <c r="Q17" s="25"/>
      <c r="R17" s="25"/>
      <c r="S17" s="2"/>
    </row>
    <row r="18" spans="1:19" x14ac:dyDescent="0.2">
      <c r="A18" s="25" t="s">
        <v>340</v>
      </c>
      <c r="B18" s="25">
        <v>1816</v>
      </c>
      <c r="C18" s="27" t="s">
        <v>342</v>
      </c>
      <c r="D18" s="27" t="s">
        <v>342</v>
      </c>
      <c r="E18" s="27" t="s">
        <v>342</v>
      </c>
      <c r="F18" s="27" t="s">
        <v>342</v>
      </c>
      <c r="G18" s="27" t="s">
        <v>342</v>
      </c>
      <c r="H18" s="27" t="s">
        <v>342</v>
      </c>
      <c r="I18" s="25"/>
      <c r="J18" s="25"/>
      <c r="K18" s="25"/>
      <c r="L18" s="27" t="s">
        <v>342</v>
      </c>
      <c r="M18" s="27" t="s">
        <v>342</v>
      </c>
      <c r="N18" s="27" t="s">
        <v>342</v>
      </c>
      <c r="O18" s="27" t="s">
        <v>342</v>
      </c>
      <c r="P18" s="25" t="s">
        <v>8</v>
      </c>
      <c r="Q18" s="25" t="s">
        <v>9</v>
      </c>
      <c r="R18" s="25" t="s">
        <v>10</v>
      </c>
      <c r="S18" s="2"/>
    </row>
    <row r="19" spans="1:19" x14ac:dyDescent="0.2">
      <c r="A19" s="25" t="s">
        <v>340</v>
      </c>
      <c r="B19" s="25">
        <v>1817</v>
      </c>
      <c r="C19" s="27" t="s">
        <v>342</v>
      </c>
      <c r="D19" s="27" t="s">
        <v>342</v>
      </c>
      <c r="E19" s="27" t="s">
        <v>342</v>
      </c>
      <c r="F19" s="27" t="s">
        <v>342</v>
      </c>
      <c r="G19" s="27" t="s">
        <v>342</v>
      </c>
      <c r="H19" s="27" t="s">
        <v>342</v>
      </c>
      <c r="I19" s="25"/>
      <c r="J19" s="25"/>
      <c r="K19" s="25"/>
      <c r="L19" s="27" t="s">
        <v>342</v>
      </c>
      <c r="M19" s="27" t="s">
        <v>342</v>
      </c>
      <c r="N19" s="27" t="s">
        <v>342</v>
      </c>
      <c r="O19" s="27" t="s">
        <v>342</v>
      </c>
      <c r="P19" s="25"/>
      <c r="Q19" s="25"/>
      <c r="R19" s="25"/>
      <c r="S19" s="2"/>
    </row>
    <row r="20" spans="1:19" x14ac:dyDescent="0.2">
      <c r="A20" s="25" t="s">
        <v>340</v>
      </c>
      <c r="B20" s="25">
        <v>1818</v>
      </c>
      <c r="C20" s="27" t="s">
        <v>342</v>
      </c>
      <c r="D20" s="27" t="s">
        <v>342</v>
      </c>
      <c r="E20" s="27" t="s">
        <v>342</v>
      </c>
      <c r="F20" s="27" t="s">
        <v>342</v>
      </c>
      <c r="G20" s="27" t="s">
        <v>342</v>
      </c>
      <c r="H20" s="27" t="s">
        <v>342</v>
      </c>
      <c r="I20" s="25"/>
      <c r="J20" s="25"/>
      <c r="K20" s="25"/>
      <c r="L20" s="27" t="s">
        <v>342</v>
      </c>
      <c r="M20" s="27" t="s">
        <v>342</v>
      </c>
      <c r="N20" s="27" t="s">
        <v>342</v>
      </c>
      <c r="O20" s="27" t="s">
        <v>342</v>
      </c>
      <c r="P20" s="25"/>
      <c r="Q20" s="25"/>
      <c r="R20" s="25"/>
      <c r="S20" s="2"/>
    </row>
    <row r="21" spans="1:19" x14ac:dyDescent="0.2">
      <c r="A21" s="25" t="s">
        <v>340</v>
      </c>
      <c r="B21" s="25">
        <v>1819</v>
      </c>
      <c r="C21" s="27" t="s">
        <v>342</v>
      </c>
      <c r="D21" s="27" t="s">
        <v>342</v>
      </c>
      <c r="E21" s="27" t="s">
        <v>342</v>
      </c>
      <c r="F21" s="27" t="s">
        <v>342</v>
      </c>
      <c r="G21" s="27" t="s">
        <v>342</v>
      </c>
      <c r="H21" s="27" t="s">
        <v>342</v>
      </c>
      <c r="I21" s="25"/>
      <c r="J21" s="25"/>
      <c r="K21" s="25"/>
      <c r="L21" s="27" t="s">
        <v>342</v>
      </c>
      <c r="M21" s="27" t="s">
        <v>342</v>
      </c>
      <c r="N21" s="27" t="s">
        <v>342</v>
      </c>
      <c r="O21" s="27" t="s">
        <v>342</v>
      </c>
      <c r="P21" s="25" t="s">
        <v>11</v>
      </c>
      <c r="Q21" s="25"/>
      <c r="R21" s="25"/>
      <c r="S21" s="2"/>
    </row>
    <row r="22" spans="1:19" x14ac:dyDescent="0.2">
      <c r="A22" s="25" t="s">
        <v>340</v>
      </c>
      <c r="B22" s="25">
        <v>1820</v>
      </c>
      <c r="C22" s="27" t="s">
        <v>342</v>
      </c>
      <c r="D22" s="27" t="s">
        <v>342</v>
      </c>
      <c r="E22" s="27" t="s">
        <v>342</v>
      </c>
      <c r="F22" s="27" t="s">
        <v>342</v>
      </c>
      <c r="G22" s="27" t="s">
        <v>342</v>
      </c>
      <c r="H22" s="27" t="s">
        <v>342</v>
      </c>
      <c r="I22" s="25"/>
      <c r="J22" s="25"/>
      <c r="K22" s="25"/>
      <c r="L22" s="27" t="s">
        <v>342</v>
      </c>
      <c r="M22" s="27" t="s">
        <v>342</v>
      </c>
      <c r="N22" s="27" t="s">
        <v>342</v>
      </c>
      <c r="O22" s="27" t="s">
        <v>342</v>
      </c>
      <c r="P22" s="25"/>
      <c r="Q22" s="25"/>
      <c r="R22" s="25"/>
      <c r="S22" s="2"/>
    </row>
    <row r="23" spans="1:19" x14ac:dyDescent="0.2">
      <c r="A23" s="25" t="s">
        <v>340</v>
      </c>
      <c r="B23" s="25">
        <v>1821</v>
      </c>
      <c r="C23" s="27" t="s">
        <v>342</v>
      </c>
      <c r="D23" s="27" t="s">
        <v>342</v>
      </c>
      <c r="E23" s="27" t="s">
        <v>342</v>
      </c>
      <c r="F23" s="27" t="s">
        <v>342</v>
      </c>
      <c r="G23" s="27" t="s">
        <v>342</v>
      </c>
      <c r="H23" s="27" t="s">
        <v>342</v>
      </c>
      <c r="I23" s="25"/>
      <c r="J23" s="25"/>
      <c r="K23" s="25"/>
      <c r="L23" s="27" t="s">
        <v>342</v>
      </c>
      <c r="M23" s="27" t="s">
        <v>342</v>
      </c>
      <c r="N23" s="27" t="s">
        <v>342</v>
      </c>
      <c r="O23" s="27" t="s">
        <v>342</v>
      </c>
      <c r="P23" s="25"/>
      <c r="Q23" s="25"/>
      <c r="R23" s="25"/>
      <c r="S23" s="2"/>
    </row>
    <row r="24" spans="1:19" x14ac:dyDescent="0.2">
      <c r="A24" s="25" t="s">
        <v>340</v>
      </c>
      <c r="B24" s="25">
        <v>1822</v>
      </c>
      <c r="C24" s="27" t="s">
        <v>342</v>
      </c>
      <c r="D24" s="27" t="s">
        <v>342</v>
      </c>
      <c r="E24" s="27" t="s">
        <v>342</v>
      </c>
      <c r="F24" s="27" t="s">
        <v>342</v>
      </c>
      <c r="G24" s="27" t="s">
        <v>342</v>
      </c>
      <c r="H24" s="27" t="s">
        <v>342</v>
      </c>
      <c r="I24" s="25"/>
      <c r="J24" s="25"/>
      <c r="K24" s="25"/>
      <c r="L24" s="27" t="s">
        <v>342</v>
      </c>
      <c r="M24" s="27" t="s">
        <v>342</v>
      </c>
      <c r="N24" s="27" t="s">
        <v>342</v>
      </c>
      <c r="O24" s="27" t="s">
        <v>342</v>
      </c>
      <c r="P24" s="25"/>
      <c r="Q24" s="25"/>
      <c r="R24" s="25"/>
      <c r="S24" s="2"/>
    </row>
    <row r="25" spans="1:19" x14ac:dyDescent="0.2">
      <c r="A25" s="25" t="s">
        <v>340</v>
      </c>
      <c r="B25" s="25">
        <v>1823</v>
      </c>
      <c r="C25" s="27" t="s">
        <v>342</v>
      </c>
      <c r="D25" s="27" t="s">
        <v>342</v>
      </c>
      <c r="E25" s="27" t="s">
        <v>342</v>
      </c>
      <c r="F25" s="27" t="s">
        <v>342</v>
      </c>
      <c r="G25" s="27" t="s">
        <v>342</v>
      </c>
      <c r="H25" s="27" t="s">
        <v>342</v>
      </c>
      <c r="I25" s="25"/>
      <c r="J25" s="25"/>
      <c r="K25" s="25"/>
      <c r="L25" s="27" t="s">
        <v>342</v>
      </c>
      <c r="M25" s="27" t="s">
        <v>342</v>
      </c>
      <c r="N25" s="27" t="s">
        <v>342</v>
      </c>
      <c r="O25" s="27" t="s">
        <v>342</v>
      </c>
      <c r="P25" s="25"/>
      <c r="Q25" s="25"/>
      <c r="R25" s="25"/>
      <c r="S25" s="2"/>
    </row>
    <row r="26" spans="1:19" x14ac:dyDescent="0.2">
      <c r="A26" s="25" t="s">
        <v>340</v>
      </c>
      <c r="B26" s="25">
        <v>1824</v>
      </c>
      <c r="C26" s="27" t="s">
        <v>342</v>
      </c>
      <c r="D26" s="27" t="s">
        <v>342</v>
      </c>
      <c r="E26" s="27" t="s">
        <v>342</v>
      </c>
      <c r="F26" s="27" t="s">
        <v>342</v>
      </c>
      <c r="G26" s="27" t="s">
        <v>342</v>
      </c>
      <c r="H26" s="27" t="s">
        <v>342</v>
      </c>
      <c r="I26" s="25"/>
      <c r="J26" s="25"/>
      <c r="K26" s="25"/>
      <c r="L26" s="27" t="s">
        <v>342</v>
      </c>
      <c r="M26" s="27" t="s">
        <v>342</v>
      </c>
      <c r="N26" s="27" t="s">
        <v>342</v>
      </c>
      <c r="O26" s="27" t="s">
        <v>342</v>
      </c>
      <c r="P26" s="25"/>
      <c r="Q26" s="25"/>
      <c r="R26" s="25"/>
      <c r="S26" s="2"/>
    </row>
    <row r="27" spans="1:19" x14ac:dyDescent="0.2">
      <c r="A27" s="25" t="s">
        <v>340</v>
      </c>
      <c r="B27" s="25">
        <v>1825</v>
      </c>
      <c r="C27" s="27" t="s">
        <v>342</v>
      </c>
      <c r="D27" s="27" t="s">
        <v>342</v>
      </c>
      <c r="E27" s="27" t="s">
        <v>342</v>
      </c>
      <c r="F27" s="27" t="s">
        <v>342</v>
      </c>
      <c r="G27" s="27" t="s">
        <v>342</v>
      </c>
      <c r="H27" s="27" t="s">
        <v>342</v>
      </c>
      <c r="I27" s="25"/>
      <c r="J27" s="25"/>
      <c r="K27" s="25"/>
      <c r="L27" s="27" t="s">
        <v>342</v>
      </c>
      <c r="M27" s="27" t="s">
        <v>342</v>
      </c>
      <c r="N27" s="27" t="s">
        <v>342</v>
      </c>
      <c r="O27" s="27" t="s">
        <v>342</v>
      </c>
      <c r="P27" s="25"/>
      <c r="Q27" s="25"/>
      <c r="R27" s="25"/>
      <c r="S27" s="2"/>
    </row>
    <row r="28" spans="1:19" x14ac:dyDescent="0.2">
      <c r="A28" s="25" t="s">
        <v>340</v>
      </c>
      <c r="B28" s="25">
        <v>1826</v>
      </c>
      <c r="C28" s="27" t="s">
        <v>342</v>
      </c>
      <c r="D28" s="27" t="s">
        <v>342</v>
      </c>
      <c r="E28" s="27" t="s">
        <v>342</v>
      </c>
      <c r="F28" s="27" t="s">
        <v>342</v>
      </c>
      <c r="G28" s="27" t="s">
        <v>342</v>
      </c>
      <c r="H28" s="27" t="s">
        <v>342</v>
      </c>
      <c r="I28" s="25"/>
      <c r="J28" s="25"/>
      <c r="K28" s="25"/>
      <c r="L28" s="27" t="s">
        <v>342</v>
      </c>
      <c r="M28" s="27" t="s">
        <v>342</v>
      </c>
      <c r="N28" s="27" t="s">
        <v>342</v>
      </c>
      <c r="O28" s="27" t="s">
        <v>342</v>
      </c>
      <c r="P28" s="25"/>
      <c r="Q28" s="25"/>
      <c r="R28" s="25"/>
      <c r="S28" s="2"/>
    </row>
    <row r="29" spans="1:19" x14ac:dyDescent="0.2">
      <c r="A29" s="25" t="s">
        <v>340</v>
      </c>
      <c r="B29" s="25">
        <v>1827</v>
      </c>
      <c r="C29" s="27" t="s">
        <v>342</v>
      </c>
      <c r="D29" s="27" t="s">
        <v>342</v>
      </c>
      <c r="E29" s="27" t="s">
        <v>342</v>
      </c>
      <c r="F29" s="27" t="s">
        <v>342</v>
      </c>
      <c r="G29" s="27" t="s">
        <v>342</v>
      </c>
      <c r="H29" s="27" t="s">
        <v>342</v>
      </c>
      <c r="I29" s="25"/>
      <c r="J29" s="25"/>
      <c r="K29" s="25"/>
      <c r="L29" s="27" t="s">
        <v>342</v>
      </c>
      <c r="M29" s="27" t="s">
        <v>342</v>
      </c>
      <c r="N29" s="27" t="s">
        <v>342</v>
      </c>
      <c r="O29" s="27" t="s">
        <v>342</v>
      </c>
      <c r="P29" s="25"/>
      <c r="Q29" s="25"/>
      <c r="R29" s="25"/>
      <c r="S29" s="2"/>
    </row>
    <row r="30" spans="1:19" x14ac:dyDescent="0.2">
      <c r="A30" s="25" t="s">
        <v>340</v>
      </c>
      <c r="B30" s="25">
        <v>1828</v>
      </c>
      <c r="C30" s="27" t="s">
        <v>342</v>
      </c>
      <c r="D30" s="27" t="s">
        <v>342</v>
      </c>
      <c r="E30" s="27" t="s">
        <v>342</v>
      </c>
      <c r="F30" s="27" t="s">
        <v>342</v>
      </c>
      <c r="G30" s="27" t="s">
        <v>342</v>
      </c>
      <c r="H30" s="27" t="s">
        <v>342</v>
      </c>
      <c r="I30" s="25"/>
      <c r="J30" s="25"/>
      <c r="K30" s="25"/>
      <c r="L30" s="27" t="s">
        <v>342</v>
      </c>
      <c r="M30" s="27" t="s">
        <v>342</v>
      </c>
      <c r="N30" s="27" t="s">
        <v>342</v>
      </c>
      <c r="O30" s="27" t="s">
        <v>342</v>
      </c>
      <c r="P30" s="25"/>
      <c r="Q30" s="25"/>
      <c r="R30" s="25"/>
      <c r="S30" s="2"/>
    </row>
    <row r="31" spans="1:19" x14ac:dyDescent="0.2">
      <c r="A31" s="25" t="s">
        <v>340</v>
      </c>
      <c r="B31" s="25">
        <v>1829</v>
      </c>
      <c r="C31" s="27" t="s">
        <v>342</v>
      </c>
      <c r="D31" s="27" t="s">
        <v>342</v>
      </c>
      <c r="E31" s="27" t="s">
        <v>342</v>
      </c>
      <c r="F31" s="27" t="s">
        <v>342</v>
      </c>
      <c r="G31" s="27" t="s">
        <v>342</v>
      </c>
      <c r="H31" s="27" t="s">
        <v>342</v>
      </c>
      <c r="I31" s="25"/>
      <c r="J31" s="25"/>
      <c r="K31" s="25"/>
      <c r="L31" s="27" t="s">
        <v>342</v>
      </c>
      <c r="M31" s="27" t="s">
        <v>342</v>
      </c>
      <c r="N31" s="27" t="s">
        <v>342</v>
      </c>
      <c r="O31" s="27" t="s">
        <v>342</v>
      </c>
      <c r="P31" s="25"/>
      <c r="Q31" s="25"/>
      <c r="R31" s="25"/>
      <c r="S31" s="2"/>
    </row>
    <row r="32" spans="1:19" x14ac:dyDescent="0.2">
      <c r="A32" s="25" t="s">
        <v>340</v>
      </c>
      <c r="B32" s="25">
        <v>1830</v>
      </c>
      <c r="C32" s="27" t="s">
        <v>342</v>
      </c>
      <c r="D32" s="27" t="s">
        <v>342</v>
      </c>
      <c r="E32" s="27" t="s">
        <v>342</v>
      </c>
      <c r="F32" s="27" t="s">
        <v>342</v>
      </c>
      <c r="G32" s="27" t="s">
        <v>342</v>
      </c>
      <c r="H32" s="27" t="s">
        <v>342</v>
      </c>
      <c r="I32" s="25"/>
      <c r="J32" s="25"/>
      <c r="K32" s="25"/>
      <c r="L32" s="27" t="s">
        <v>342</v>
      </c>
      <c r="M32" s="27" t="s">
        <v>342</v>
      </c>
      <c r="N32" s="27" t="s">
        <v>342</v>
      </c>
      <c r="O32" s="27" t="s">
        <v>342</v>
      </c>
      <c r="P32" s="25"/>
      <c r="Q32" s="25"/>
      <c r="R32" s="25"/>
      <c r="S32" s="2"/>
    </row>
    <row r="33" spans="1:19" x14ac:dyDescent="0.2">
      <c r="A33" s="25" t="s">
        <v>340</v>
      </c>
      <c r="B33" s="25">
        <v>1831</v>
      </c>
      <c r="C33" s="27" t="s">
        <v>342</v>
      </c>
      <c r="D33" s="27" t="s">
        <v>342</v>
      </c>
      <c r="E33" s="27" t="s">
        <v>342</v>
      </c>
      <c r="F33" s="27" t="s">
        <v>342</v>
      </c>
      <c r="G33" s="27" t="s">
        <v>342</v>
      </c>
      <c r="H33" s="27" t="s">
        <v>342</v>
      </c>
      <c r="I33" s="25"/>
      <c r="J33" s="25"/>
      <c r="K33" s="25"/>
      <c r="L33" s="27" t="s">
        <v>342</v>
      </c>
      <c r="M33" s="27" t="s">
        <v>342</v>
      </c>
      <c r="N33" s="27" t="s">
        <v>342</v>
      </c>
      <c r="O33" s="27" t="s">
        <v>342</v>
      </c>
      <c r="P33" s="25"/>
      <c r="Q33" s="25"/>
      <c r="R33" s="25"/>
      <c r="S33" s="2"/>
    </row>
    <row r="34" spans="1:19" x14ac:dyDescent="0.2">
      <c r="A34" s="25" t="s">
        <v>340</v>
      </c>
      <c r="B34" s="25">
        <v>1832</v>
      </c>
      <c r="C34" s="27" t="s">
        <v>342</v>
      </c>
      <c r="D34" s="27" t="s">
        <v>342</v>
      </c>
      <c r="E34" s="27" t="s">
        <v>342</v>
      </c>
      <c r="F34" s="27" t="s">
        <v>342</v>
      </c>
      <c r="G34" s="27" t="s">
        <v>342</v>
      </c>
      <c r="H34" s="27" t="s">
        <v>342</v>
      </c>
      <c r="I34" s="25"/>
      <c r="J34" s="25"/>
      <c r="K34" s="25"/>
      <c r="L34" s="27" t="s">
        <v>342</v>
      </c>
      <c r="M34" s="27" t="s">
        <v>342</v>
      </c>
      <c r="N34" s="27" t="s">
        <v>342</v>
      </c>
      <c r="O34" s="27" t="s">
        <v>342</v>
      </c>
      <c r="P34" s="25"/>
      <c r="Q34" s="25"/>
      <c r="R34" s="25"/>
      <c r="S34" s="2"/>
    </row>
    <row r="35" spans="1:19" s="5" customFormat="1" x14ac:dyDescent="0.2">
      <c r="A35" s="25" t="s">
        <v>340</v>
      </c>
      <c r="B35" s="25">
        <v>1833</v>
      </c>
      <c r="C35" s="27" t="s">
        <v>342</v>
      </c>
      <c r="D35" s="27" t="s">
        <v>342</v>
      </c>
      <c r="E35" s="27" t="s">
        <v>342</v>
      </c>
      <c r="F35" s="27" t="s">
        <v>342</v>
      </c>
      <c r="G35" s="27" t="s">
        <v>342</v>
      </c>
      <c r="H35" s="27" t="s">
        <v>342</v>
      </c>
      <c r="I35" s="25"/>
      <c r="J35" s="25"/>
      <c r="K35" s="25"/>
      <c r="L35" s="27" t="s">
        <v>342</v>
      </c>
      <c r="M35" s="27" t="s">
        <v>342</v>
      </c>
      <c r="N35" s="27" t="s">
        <v>342</v>
      </c>
      <c r="O35" s="27" t="s">
        <v>342</v>
      </c>
      <c r="P35" s="25"/>
      <c r="Q35" s="25"/>
      <c r="R35" s="25"/>
    </row>
    <row r="36" spans="1:19" s="5" customFormat="1" x14ac:dyDescent="0.2">
      <c r="A36" s="25" t="s">
        <v>340</v>
      </c>
      <c r="B36" s="25">
        <v>1834</v>
      </c>
      <c r="C36" s="27" t="s">
        <v>342</v>
      </c>
      <c r="D36" s="27" t="s">
        <v>342</v>
      </c>
      <c r="E36" s="27" t="s">
        <v>342</v>
      </c>
      <c r="F36" s="27" t="s">
        <v>342</v>
      </c>
      <c r="G36" s="27" t="s">
        <v>342</v>
      </c>
      <c r="H36" s="27" t="s">
        <v>342</v>
      </c>
      <c r="I36" s="25"/>
      <c r="J36" s="25"/>
      <c r="K36" s="25"/>
      <c r="L36" s="27" t="s">
        <v>342</v>
      </c>
      <c r="M36" s="27" t="s">
        <v>342</v>
      </c>
      <c r="N36" s="27" t="s">
        <v>342</v>
      </c>
      <c r="O36" s="27" t="s">
        <v>342</v>
      </c>
      <c r="P36" s="25"/>
      <c r="Q36" s="25"/>
      <c r="R36" s="25"/>
    </row>
    <row r="37" spans="1:19" s="5" customFormat="1" x14ac:dyDescent="0.2">
      <c r="A37" s="25" t="s">
        <v>340</v>
      </c>
      <c r="B37" s="25">
        <v>1835</v>
      </c>
      <c r="C37" s="27" t="s">
        <v>342</v>
      </c>
      <c r="D37" s="27" t="s">
        <v>342</v>
      </c>
      <c r="E37" s="27" t="s">
        <v>342</v>
      </c>
      <c r="F37" s="27" t="s">
        <v>342</v>
      </c>
      <c r="G37" s="27" t="s">
        <v>342</v>
      </c>
      <c r="H37" s="27" t="s">
        <v>342</v>
      </c>
      <c r="I37" s="25"/>
      <c r="J37" s="25"/>
      <c r="K37" s="25"/>
      <c r="L37" s="27" t="s">
        <v>342</v>
      </c>
      <c r="M37" s="27" t="s">
        <v>342</v>
      </c>
      <c r="N37" s="27" t="s">
        <v>342</v>
      </c>
      <c r="O37" s="27" t="s">
        <v>342</v>
      </c>
      <c r="P37" s="25"/>
      <c r="Q37" s="25"/>
      <c r="R37" s="25"/>
    </row>
    <row r="38" spans="1:19" s="5" customFormat="1" x14ac:dyDescent="0.2">
      <c r="A38" s="25" t="s">
        <v>340</v>
      </c>
      <c r="B38" s="25">
        <v>1836</v>
      </c>
      <c r="C38" s="27" t="s">
        <v>342</v>
      </c>
      <c r="D38" s="27" t="s">
        <v>342</v>
      </c>
      <c r="E38" s="27" t="s">
        <v>342</v>
      </c>
      <c r="F38" s="27" t="s">
        <v>342</v>
      </c>
      <c r="G38" s="27" t="s">
        <v>342</v>
      </c>
      <c r="H38" s="27" t="s">
        <v>342</v>
      </c>
      <c r="I38" s="25"/>
      <c r="J38" s="25"/>
      <c r="K38" s="25"/>
      <c r="L38" s="27" t="s">
        <v>342</v>
      </c>
      <c r="M38" s="27" t="s">
        <v>342</v>
      </c>
      <c r="N38" s="27" t="s">
        <v>342</v>
      </c>
      <c r="O38" s="27" t="s">
        <v>342</v>
      </c>
      <c r="P38" s="25"/>
      <c r="Q38" s="25"/>
      <c r="R38" s="25"/>
    </row>
    <row r="39" spans="1:19" s="5" customFormat="1" x14ac:dyDescent="0.2">
      <c r="A39" s="25" t="s">
        <v>340</v>
      </c>
      <c r="B39" s="25">
        <v>1837</v>
      </c>
      <c r="C39" s="27" t="s">
        <v>342</v>
      </c>
      <c r="D39" s="27" t="s">
        <v>342</v>
      </c>
      <c r="E39" s="27" t="s">
        <v>342</v>
      </c>
      <c r="F39" s="27" t="s">
        <v>342</v>
      </c>
      <c r="G39" s="27" t="s">
        <v>342</v>
      </c>
      <c r="H39" s="27" t="s">
        <v>342</v>
      </c>
      <c r="I39" s="25"/>
      <c r="J39" s="25"/>
      <c r="K39" s="25"/>
      <c r="L39" s="27" t="s">
        <v>342</v>
      </c>
      <c r="M39" s="27" t="s">
        <v>342</v>
      </c>
      <c r="N39" s="27" t="s">
        <v>342</v>
      </c>
      <c r="O39" s="27" t="s">
        <v>342</v>
      </c>
      <c r="P39" s="25"/>
      <c r="Q39" s="25"/>
      <c r="R39" s="25"/>
    </row>
    <row r="40" spans="1:19" s="5" customFormat="1" x14ac:dyDescent="0.2">
      <c r="A40" s="25" t="s">
        <v>340</v>
      </c>
      <c r="B40" s="25">
        <v>1838</v>
      </c>
      <c r="C40" s="27" t="s">
        <v>342</v>
      </c>
      <c r="D40" s="27" t="s">
        <v>342</v>
      </c>
      <c r="E40" s="27" t="s">
        <v>342</v>
      </c>
      <c r="F40" s="27" t="s">
        <v>342</v>
      </c>
      <c r="G40" s="27" t="s">
        <v>342</v>
      </c>
      <c r="H40" s="27" t="s">
        <v>342</v>
      </c>
      <c r="I40" s="25"/>
      <c r="J40" s="25"/>
      <c r="K40" s="25"/>
      <c r="L40" s="27" t="s">
        <v>342</v>
      </c>
      <c r="M40" s="27" t="s">
        <v>342</v>
      </c>
      <c r="N40" s="27" t="s">
        <v>342</v>
      </c>
      <c r="O40" s="27" t="s">
        <v>342</v>
      </c>
      <c r="P40" s="25"/>
      <c r="Q40" s="25"/>
      <c r="R40" s="25"/>
    </row>
    <row r="41" spans="1:19" s="5" customFormat="1" x14ac:dyDescent="0.2">
      <c r="A41" s="25" t="s">
        <v>340</v>
      </c>
      <c r="B41" s="25">
        <v>1839</v>
      </c>
      <c r="C41" s="27" t="s">
        <v>342</v>
      </c>
      <c r="D41" s="27" t="s">
        <v>342</v>
      </c>
      <c r="E41" s="27" t="s">
        <v>342</v>
      </c>
      <c r="F41" s="27" t="s">
        <v>342</v>
      </c>
      <c r="G41" s="27" t="s">
        <v>342</v>
      </c>
      <c r="H41" s="27" t="s">
        <v>342</v>
      </c>
      <c r="I41" s="25"/>
      <c r="J41" s="25"/>
      <c r="K41" s="25"/>
      <c r="L41" s="27" t="s">
        <v>342</v>
      </c>
      <c r="M41" s="27" t="s">
        <v>342</v>
      </c>
      <c r="N41" s="27" t="s">
        <v>342</v>
      </c>
      <c r="O41" s="27" t="s">
        <v>342</v>
      </c>
      <c r="P41" s="25"/>
      <c r="Q41" s="25"/>
      <c r="R41" s="25"/>
    </row>
    <row r="42" spans="1:19" s="5" customFormat="1" x14ac:dyDescent="0.2">
      <c r="A42" s="25" t="s">
        <v>340</v>
      </c>
      <c r="B42" s="25">
        <v>1840</v>
      </c>
      <c r="C42" s="27" t="s">
        <v>342</v>
      </c>
      <c r="D42" s="27" t="s">
        <v>342</v>
      </c>
      <c r="E42" s="27" t="s">
        <v>342</v>
      </c>
      <c r="F42" s="27" t="s">
        <v>342</v>
      </c>
      <c r="G42" s="27" t="s">
        <v>342</v>
      </c>
      <c r="H42" s="27" t="s">
        <v>342</v>
      </c>
      <c r="I42" s="25"/>
      <c r="J42" s="25"/>
      <c r="K42" s="25"/>
      <c r="L42" s="27" t="s">
        <v>342</v>
      </c>
      <c r="M42" s="27" t="s">
        <v>342</v>
      </c>
      <c r="N42" s="27" t="s">
        <v>342</v>
      </c>
      <c r="O42" s="27" t="s">
        <v>342</v>
      </c>
      <c r="P42" s="25"/>
      <c r="Q42" s="25"/>
      <c r="R42" s="25"/>
    </row>
    <row r="43" spans="1:19" s="5" customFormat="1" x14ac:dyDescent="0.2">
      <c r="A43" s="25" t="s">
        <v>340</v>
      </c>
      <c r="B43" s="25">
        <v>1841</v>
      </c>
      <c r="C43" s="27" t="s">
        <v>342</v>
      </c>
      <c r="D43" s="27" t="s">
        <v>342</v>
      </c>
      <c r="E43" s="27" t="s">
        <v>342</v>
      </c>
      <c r="F43" s="27" t="s">
        <v>342</v>
      </c>
      <c r="G43" s="27" t="s">
        <v>342</v>
      </c>
      <c r="H43" s="27" t="s">
        <v>342</v>
      </c>
      <c r="I43" s="25"/>
      <c r="J43" s="25"/>
      <c r="K43" s="25"/>
      <c r="L43" s="27" t="s">
        <v>342</v>
      </c>
      <c r="M43" s="27" t="s">
        <v>342</v>
      </c>
      <c r="N43" s="27" t="s">
        <v>342</v>
      </c>
      <c r="O43" s="27" t="s">
        <v>342</v>
      </c>
      <c r="P43" s="25"/>
      <c r="Q43" s="25"/>
      <c r="R43" s="25"/>
    </row>
    <row r="44" spans="1:19" s="5" customFormat="1" x14ac:dyDescent="0.2">
      <c r="A44" s="25" t="s">
        <v>340</v>
      </c>
      <c r="B44" s="25">
        <v>1842</v>
      </c>
      <c r="C44" s="27" t="s">
        <v>342</v>
      </c>
      <c r="D44" s="27" t="s">
        <v>342</v>
      </c>
      <c r="E44" s="27" t="s">
        <v>342</v>
      </c>
      <c r="F44" s="27" t="s">
        <v>342</v>
      </c>
      <c r="G44" s="27" t="s">
        <v>342</v>
      </c>
      <c r="H44" s="27" t="s">
        <v>342</v>
      </c>
      <c r="I44" s="25"/>
      <c r="J44" s="25"/>
      <c r="K44" s="25"/>
      <c r="L44" s="27" t="s">
        <v>342</v>
      </c>
      <c r="M44" s="27" t="s">
        <v>342</v>
      </c>
      <c r="N44" s="27" t="s">
        <v>342</v>
      </c>
      <c r="O44" s="27" t="s">
        <v>342</v>
      </c>
      <c r="P44" s="25"/>
      <c r="Q44" s="25"/>
      <c r="R44" s="25"/>
    </row>
    <row r="45" spans="1:19" s="5" customFormat="1" x14ac:dyDescent="0.2">
      <c r="A45" s="25" t="s">
        <v>340</v>
      </c>
      <c r="B45" s="25">
        <v>1843</v>
      </c>
      <c r="C45" s="27" t="s">
        <v>342</v>
      </c>
      <c r="D45" s="27" t="s">
        <v>342</v>
      </c>
      <c r="E45" s="27" t="s">
        <v>342</v>
      </c>
      <c r="F45" s="27" t="s">
        <v>342</v>
      </c>
      <c r="G45" s="27" t="s">
        <v>342</v>
      </c>
      <c r="H45" s="27" t="s">
        <v>342</v>
      </c>
      <c r="I45" s="25"/>
      <c r="J45" s="25"/>
      <c r="K45" s="25"/>
      <c r="L45" s="27" t="s">
        <v>342</v>
      </c>
      <c r="M45" s="27" t="s">
        <v>342</v>
      </c>
      <c r="N45" s="27" t="s">
        <v>342</v>
      </c>
      <c r="O45" s="27" t="s">
        <v>342</v>
      </c>
      <c r="P45" s="25"/>
      <c r="Q45" s="25"/>
      <c r="R45" s="25"/>
    </row>
    <row r="46" spans="1:19" s="5" customFormat="1" x14ac:dyDescent="0.2">
      <c r="A46" s="25" t="s">
        <v>340</v>
      </c>
      <c r="B46" s="25">
        <v>1844</v>
      </c>
      <c r="C46" s="27" t="s">
        <v>342</v>
      </c>
      <c r="D46" s="27" t="s">
        <v>342</v>
      </c>
      <c r="E46" s="27" t="s">
        <v>342</v>
      </c>
      <c r="F46" s="27" t="s">
        <v>342</v>
      </c>
      <c r="G46" s="27" t="s">
        <v>342</v>
      </c>
      <c r="H46" s="27" t="s">
        <v>342</v>
      </c>
      <c r="I46" s="25"/>
      <c r="J46" s="25"/>
      <c r="K46" s="25"/>
      <c r="L46" s="27" t="s">
        <v>342</v>
      </c>
      <c r="M46" s="27" t="s">
        <v>342</v>
      </c>
      <c r="N46" s="27" t="s">
        <v>342</v>
      </c>
      <c r="O46" s="27" t="s">
        <v>342</v>
      </c>
      <c r="P46" s="25"/>
      <c r="Q46" s="25"/>
      <c r="R46" s="25"/>
    </row>
    <row r="47" spans="1:19" s="5" customFormat="1" x14ac:dyDescent="0.2">
      <c r="A47" s="25" t="s">
        <v>340</v>
      </c>
      <c r="B47" s="25">
        <v>1845</v>
      </c>
      <c r="C47" s="27" t="s">
        <v>342</v>
      </c>
      <c r="D47" s="27" t="s">
        <v>342</v>
      </c>
      <c r="E47" s="27" t="s">
        <v>342</v>
      </c>
      <c r="F47" s="27" t="s">
        <v>342</v>
      </c>
      <c r="G47" s="27" t="s">
        <v>342</v>
      </c>
      <c r="H47" s="27" t="s">
        <v>342</v>
      </c>
      <c r="I47" s="25"/>
      <c r="J47" s="25"/>
      <c r="K47" s="25"/>
      <c r="L47" s="27" t="s">
        <v>342</v>
      </c>
      <c r="M47" s="27" t="s">
        <v>342</v>
      </c>
      <c r="N47" s="27" t="s">
        <v>342</v>
      </c>
      <c r="O47" s="27" t="s">
        <v>342</v>
      </c>
      <c r="P47" s="25"/>
      <c r="Q47" s="25"/>
      <c r="R47" s="25"/>
    </row>
    <row r="48" spans="1:19" s="5" customFormat="1" x14ac:dyDescent="0.2">
      <c r="A48" s="25" t="s">
        <v>340</v>
      </c>
      <c r="B48" s="25">
        <v>1846</v>
      </c>
      <c r="C48" s="27" t="s">
        <v>342</v>
      </c>
      <c r="D48" s="27" t="s">
        <v>342</v>
      </c>
      <c r="E48" s="27" t="s">
        <v>342</v>
      </c>
      <c r="F48" s="27" t="s">
        <v>342</v>
      </c>
      <c r="G48" s="27" t="s">
        <v>342</v>
      </c>
      <c r="H48" s="27" t="s">
        <v>342</v>
      </c>
      <c r="I48" s="25"/>
      <c r="J48" s="25"/>
      <c r="K48" s="25"/>
      <c r="L48" s="27" t="s">
        <v>342</v>
      </c>
      <c r="M48" s="27" t="s">
        <v>342</v>
      </c>
      <c r="N48" s="27" t="s">
        <v>342</v>
      </c>
      <c r="O48" s="27" t="s">
        <v>342</v>
      </c>
      <c r="P48" s="25"/>
      <c r="Q48" s="25"/>
      <c r="R48" s="25"/>
    </row>
    <row r="49" spans="1:18" s="5" customFormat="1" x14ac:dyDescent="0.2">
      <c r="A49" s="25" t="s">
        <v>340</v>
      </c>
      <c r="B49" s="25">
        <v>1847</v>
      </c>
      <c r="C49" s="27" t="s">
        <v>342</v>
      </c>
      <c r="D49" s="27" t="s">
        <v>342</v>
      </c>
      <c r="E49" s="27" t="s">
        <v>342</v>
      </c>
      <c r="F49" s="27" t="s">
        <v>342</v>
      </c>
      <c r="G49" s="27" t="s">
        <v>342</v>
      </c>
      <c r="H49" s="27" t="s">
        <v>342</v>
      </c>
      <c r="I49" s="25"/>
      <c r="J49" s="25"/>
      <c r="K49" s="25"/>
      <c r="L49" s="27" t="s">
        <v>342</v>
      </c>
      <c r="M49" s="27" t="s">
        <v>342</v>
      </c>
      <c r="N49" s="27" t="s">
        <v>342</v>
      </c>
      <c r="O49" s="27" t="s">
        <v>342</v>
      </c>
      <c r="P49" s="25"/>
      <c r="Q49" s="25"/>
      <c r="R49" s="25"/>
    </row>
    <row r="50" spans="1:18" s="5" customFormat="1" x14ac:dyDescent="0.2">
      <c r="A50" s="25" t="s">
        <v>340</v>
      </c>
      <c r="B50" s="25">
        <v>1848</v>
      </c>
      <c r="C50" s="27" t="s">
        <v>342</v>
      </c>
      <c r="D50" s="27" t="s">
        <v>342</v>
      </c>
      <c r="E50" s="27" t="s">
        <v>342</v>
      </c>
      <c r="F50" s="27" t="s">
        <v>342</v>
      </c>
      <c r="G50" s="27" t="s">
        <v>342</v>
      </c>
      <c r="H50" s="27" t="s">
        <v>342</v>
      </c>
      <c r="I50" s="25"/>
      <c r="J50" s="25"/>
      <c r="K50" s="25"/>
      <c r="L50" s="27" t="s">
        <v>342</v>
      </c>
      <c r="M50" s="27" t="s">
        <v>342</v>
      </c>
      <c r="N50" s="27" t="s">
        <v>342</v>
      </c>
      <c r="O50" s="27" t="s">
        <v>342</v>
      </c>
      <c r="P50" s="25"/>
      <c r="Q50" s="25"/>
      <c r="R50" s="25"/>
    </row>
    <row r="51" spans="1:18" s="5" customFormat="1" x14ac:dyDescent="0.2">
      <c r="A51" s="25" t="s">
        <v>340</v>
      </c>
      <c r="B51" s="25">
        <v>1849</v>
      </c>
      <c r="C51" s="27" t="s">
        <v>342</v>
      </c>
      <c r="D51" s="27" t="s">
        <v>342</v>
      </c>
      <c r="E51" s="27" t="s">
        <v>342</v>
      </c>
      <c r="F51" s="27" t="s">
        <v>342</v>
      </c>
      <c r="G51" s="27" t="s">
        <v>342</v>
      </c>
      <c r="H51" s="27" t="s">
        <v>342</v>
      </c>
      <c r="I51" s="25"/>
      <c r="J51" s="25"/>
      <c r="K51" s="25"/>
      <c r="L51" s="27" t="s">
        <v>342</v>
      </c>
      <c r="M51" s="27" t="s">
        <v>342</v>
      </c>
      <c r="N51" s="27" t="s">
        <v>342</v>
      </c>
      <c r="O51" s="27" t="s">
        <v>342</v>
      </c>
      <c r="P51" s="25"/>
      <c r="Q51" s="25"/>
      <c r="R51" s="25"/>
    </row>
    <row r="52" spans="1:18" s="5" customFormat="1" x14ac:dyDescent="0.2">
      <c r="A52" s="25" t="s">
        <v>340</v>
      </c>
      <c r="B52" s="25">
        <v>1850</v>
      </c>
      <c r="C52" s="27" t="s">
        <v>342</v>
      </c>
      <c r="D52" s="27" t="s">
        <v>342</v>
      </c>
      <c r="E52" s="27" t="s">
        <v>342</v>
      </c>
      <c r="F52" s="27" t="s">
        <v>342</v>
      </c>
      <c r="G52" s="27" t="s">
        <v>342</v>
      </c>
      <c r="H52" s="27" t="s">
        <v>342</v>
      </c>
      <c r="I52" s="25"/>
      <c r="J52" s="25"/>
      <c r="K52" s="25"/>
      <c r="L52" s="27" t="s">
        <v>342</v>
      </c>
      <c r="M52" s="27" t="s">
        <v>342</v>
      </c>
      <c r="N52" s="27" t="s">
        <v>342</v>
      </c>
      <c r="O52" s="27" t="s">
        <v>342</v>
      </c>
      <c r="P52" s="25"/>
      <c r="Q52" s="25"/>
      <c r="R52" s="25"/>
    </row>
    <row r="53" spans="1:18" s="5" customFormat="1" x14ac:dyDescent="0.2">
      <c r="A53" s="2" t="s">
        <v>340</v>
      </c>
      <c r="B53" s="3">
        <v>1851</v>
      </c>
      <c r="C53" s="26">
        <v>4</v>
      </c>
      <c r="D53" s="26">
        <v>3</v>
      </c>
      <c r="E53" s="4">
        <f>SUM(F53:H53)</f>
        <v>0</v>
      </c>
      <c r="F53" s="4"/>
      <c r="G53" s="4"/>
      <c r="H53" s="4"/>
      <c r="I53" s="29"/>
      <c r="J53" s="7"/>
      <c r="L53" s="4">
        <f>SUM(M53:O53)</f>
        <v>0</v>
      </c>
      <c r="M53" s="4"/>
      <c r="N53" s="4"/>
      <c r="O53" s="4"/>
      <c r="P53" s="2"/>
    </row>
    <row r="54" spans="1:18" s="5" customFormat="1" x14ac:dyDescent="0.2">
      <c r="A54" s="2" t="s">
        <v>340</v>
      </c>
      <c r="B54" s="3">
        <v>1852</v>
      </c>
      <c r="C54" s="26">
        <v>40</v>
      </c>
      <c r="D54" s="26">
        <v>12</v>
      </c>
      <c r="E54" s="4">
        <f t="shared" ref="E54:E117" si="0">SUM(F54:H54)</f>
        <v>1</v>
      </c>
      <c r="F54" s="4"/>
      <c r="G54" s="4"/>
      <c r="H54" s="4">
        <v>1</v>
      </c>
      <c r="I54" s="7" t="s">
        <v>448</v>
      </c>
      <c r="J54" s="7" t="s">
        <v>12</v>
      </c>
      <c r="K54" s="7" t="s">
        <v>343</v>
      </c>
      <c r="L54" s="4">
        <f t="shared" ref="L54:L117" si="1">SUM(M54:O54)</f>
        <v>0</v>
      </c>
      <c r="M54" s="4"/>
      <c r="N54" s="4"/>
      <c r="O54" s="4"/>
      <c r="P54" s="2"/>
    </row>
    <row r="55" spans="1:18" s="5" customFormat="1" x14ac:dyDescent="0.2">
      <c r="A55" s="2" t="s">
        <v>340</v>
      </c>
      <c r="B55" s="3">
        <v>1853</v>
      </c>
      <c r="C55" s="26">
        <v>57</v>
      </c>
      <c r="D55" s="26">
        <v>47</v>
      </c>
      <c r="E55" s="4">
        <f t="shared" si="0"/>
        <v>0</v>
      </c>
      <c r="F55" s="4"/>
      <c r="G55" s="4"/>
      <c r="H55" s="4"/>
      <c r="I55" s="7" t="s">
        <v>449</v>
      </c>
      <c r="J55" s="7" t="s">
        <v>450</v>
      </c>
      <c r="K55" s="5" t="s">
        <v>13</v>
      </c>
      <c r="L55" s="4">
        <f t="shared" si="1"/>
        <v>0</v>
      </c>
      <c r="M55" s="4"/>
      <c r="N55" s="4"/>
      <c r="O55" s="4"/>
      <c r="P55" s="2"/>
    </row>
    <row r="56" spans="1:18" s="5" customFormat="1" x14ac:dyDescent="0.2">
      <c r="A56" s="2" t="s">
        <v>340</v>
      </c>
      <c r="B56" s="3">
        <v>1854</v>
      </c>
      <c r="C56" s="26">
        <v>54</v>
      </c>
      <c r="D56" s="26">
        <v>22</v>
      </c>
      <c r="E56" s="4">
        <f t="shared" si="0"/>
        <v>0</v>
      </c>
      <c r="F56" s="4"/>
      <c r="G56" s="4"/>
      <c r="H56" s="4"/>
      <c r="I56" s="29"/>
      <c r="J56" s="7"/>
      <c r="L56" s="4">
        <f t="shared" si="1"/>
        <v>0</v>
      </c>
      <c r="M56" s="4"/>
      <c r="N56" s="4"/>
      <c r="O56" s="4"/>
      <c r="P56" s="2"/>
    </row>
    <row r="57" spans="1:18" s="5" customFormat="1" x14ac:dyDescent="0.2">
      <c r="A57" s="2" t="s">
        <v>340</v>
      </c>
      <c r="B57" s="3">
        <v>1855</v>
      </c>
      <c r="C57" s="26">
        <v>57</v>
      </c>
      <c r="D57" s="26">
        <v>22</v>
      </c>
      <c r="E57" s="4">
        <f t="shared" si="0"/>
        <v>2</v>
      </c>
      <c r="F57" s="4"/>
      <c r="G57" s="4">
        <v>2</v>
      </c>
      <c r="H57" s="4"/>
      <c r="I57" s="7" t="s">
        <v>451</v>
      </c>
      <c r="J57" s="7" t="s">
        <v>14</v>
      </c>
      <c r="K57" s="5" t="s">
        <v>15</v>
      </c>
      <c r="L57" s="4">
        <f t="shared" si="1"/>
        <v>0</v>
      </c>
      <c r="M57" s="4"/>
      <c r="N57" s="4"/>
      <c r="O57" s="4"/>
      <c r="P57" s="2"/>
      <c r="Q57" s="6"/>
      <c r="R57" s="6"/>
    </row>
    <row r="58" spans="1:18" s="5" customFormat="1" x14ac:dyDescent="0.2">
      <c r="A58" s="2" t="s">
        <v>340</v>
      </c>
      <c r="B58" s="3">
        <v>1856</v>
      </c>
      <c r="C58" s="26">
        <v>41</v>
      </c>
      <c r="D58" s="26">
        <v>20</v>
      </c>
      <c r="E58" s="4">
        <f t="shared" si="0"/>
        <v>0</v>
      </c>
      <c r="F58" s="4"/>
      <c r="G58" s="4"/>
      <c r="H58" s="4"/>
      <c r="I58" s="29"/>
      <c r="J58" s="7"/>
      <c r="L58" s="4">
        <f t="shared" si="1"/>
        <v>0</v>
      </c>
      <c r="M58" s="4"/>
      <c r="N58" s="4"/>
      <c r="O58" s="4"/>
      <c r="P58" s="2"/>
      <c r="Q58" s="6"/>
      <c r="R58" s="6"/>
    </row>
    <row r="59" spans="1:18" s="5" customFormat="1" x14ac:dyDescent="0.2">
      <c r="A59" s="2" t="s">
        <v>340</v>
      </c>
      <c r="B59" s="3">
        <v>1857</v>
      </c>
      <c r="C59" s="26">
        <v>67</v>
      </c>
      <c r="D59" s="26">
        <v>24</v>
      </c>
      <c r="E59" s="4">
        <f t="shared" si="0"/>
        <v>0</v>
      </c>
      <c r="F59" s="4"/>
      <c r="G59" s="4"/>
      <c r="H59" s="4"/>
      <c r="I59" s="29"/>
      <c r="J59" s="7"/>
      <c r="K59" s="6"/>
      <c r="L59" s="4">
        <f t="shared" si="1"/>
        <v>0</v>
      </c>
      <c r="M59" s="4"/>
      <c r="N59" s="4"/>
      <c r="O59" s="4"/>
      <c r="P59" s="2"/>
      <c r="Q59" s="6"/>
      <c r="R59" s="6"/>
    </row>
    <row r="60" spans="1:18" s="5" customFormat="1" x14ac:dyDescent="0.2">
      <c r="A60" s="2" t="s">
        <v>340</v>
      </c>
      <c r="B60" s="3">
        <v>1858</v>
      </c>
      <c r="C60" s="26">
        <v>111</v>
      </c>
      <c r="D60" s="26">
        <v>14</v>
      </c>
      <c r="E60" s="4">
        <f t="shared" si="0"/>
        <v>0</v>
      </c>
      <c r="F60" s="4"/>
      <c r="G60" s="4"/>
      <c r="H60" s="4"/>
      <c r="I60" s="29"/>
      <c r="J60" s="7"/>
      <c r="L60" s="4">
        <f t="shared" si="1"/>
        <v>0</v>
      </c>
      <c r="M60" s="4"/>
      <c r="N60" s="4"/>
      <c r="O60" s="4"/>
      <c r="P60" s="2"/>
    </row>
    <row r="61" spans="1:18" s="5" customFormat="1" x14ac:dyDescent="0.2">
      <c r="A61" s="2" t="s">
        <v>340</v>
      </c>
      <c r="B61" s="3">
        <v>1859</v>
      </c>
      <c r="C61" s="26">
        <v>106</v>
      </c>
      <c r="D61" s="26">
        <v>8</v>
      </c>
      <c r="E61" s="4">
        <f t="shared" si="0"/>
        <v>0</v>
      </c>
      <c r="F61" s="4"/>
      <c r="G61" s="4"/>
      <c r="H61" s="4"/>
      <c r="I61" s="29"/>
      <c r="J61" s="7"/>
      <c r="L61" s="4">
        <f t="shared" si="1"/>
        <v>0</v>
      </c>
      <c r="M61" s="4"/>
      <c r="N61" s="4"/>
      <c r="O61" s="4"/>
      <c r="P61" s="2"/>
    </row>
    <row r="62" spans="1:18" s="5" customFormat="1" x14ac:dyDescent="0.2">
      <c r="A62" s="2" t="s">
        <v>340</v>
      </c>
      <c r="B62" s="3">
        <v>1860</v>
      </c>
      <c r="C62" s="26">
        <v>86</v>
      </c>
      <c r="D62" s="26">
        <v>10</v>
      </c>
      <c r="E62" s="4">
        <f t="shared" si="0"/>
        <v>0</v>
      </c>
      <c r="F62" s="4"/>
      <c r="G62" s="4"/>
      <c r="H62" s="4"/>
      <c r="I62" s="29"/>
      <c r="J62" s="7"/>
      <c r="L62" s="4">
        <f t="shared" si="1"/>
        <v>0</v>
      </c>
      <c r="M62" s="4"/>
      <c r="N62" s="4"/>
      <c r="O62" s="4"/>
      <c r="P62" s="2"/>
    </row>
    <row r="63" spans="1:18" s="5" customFormat="1" x14ac:dyDescent="0.2">
      <c r="A63" s="2" t="s">
        <v>340</v>
      </c>
      <c r="B63" s="3">
        <v>1861</v>
      </c>
      <c r="C63" s="26">
        <v>44</v>
      </c>
      <c r="D63" s="26">
        <v>6</v>
      </c>
      <c r="E63" s="4">
        <f t="shared" si="0"/>
        <v>0</v>
      </c>
      <c r="F63" s="4"/>
      <c r="G63" s="4"/>
      <c r="H63" s="4"/>
      <c r="I63" s="29"/>
      <c r="L63" s="4">
        <f t="shared" si="1"/>
        <v>0</v>
      </c>
      <c r="M63" s="4"/>
      <c r="N63" s="4"/>
      <c r="O63" s="4"/>
      <c r="P63" s="2"/>
    </row>
    <row r="64" spans="1:18" s="5" customFormat="1" x14ac:dyDescent="0.2">
      <c r="A64" s="2" t="s">
        <v>340</v>
      </c>
      <c r="B64" s="3">
        <v>1862</v>
      </c>
      <c r="C64" s="26">
        <v>44</v>
      </c>
      <c r="D64" s="26">
        <v>10</v>
      </c>
      <c r="E64" s="4">
        <f t="shared" si="0"/>
        <v>0</v>
      </c>
      <c r="F64" s="4"/>
      <c r="G64" s="4"/>
      <c r="H64" s="4"/>
      <c r="I64" s="29"/>
      <c r="L64" s="4">
        <f t="shared" si="1"/>
        <v>0</v>
      </c>
      <c r="M64" s="4"/>
      <c r="N64" s="4"/>
      <c r="O64" s="4"/>
      <c r="P64" s="2"/>
      <c r="Q64" s="6"/>
      <c r="R64" s="6"/>
    </row>
    <row r="65" spans="1:18" s="5" customFormat="1" x14ac:dyDescent="0.2">
      <c r="A65" s="2" t="s">
        <v>340</v>
      </c>
      <c r="B65" s="3">
        <v>1863</v>
      </c>
      <c r="C65" s="26">
        <v>58</v>
      </c>
      <c r="D65" s="26">
        <v>7</v>
      </c>
      <c r="E65" s="4">
        <f t="shared" si="0"/>
        <v>0</v>
      </c>
      <c r="F65" s="4"/>
      <c r="G65" s="4"/>
      <c r="H65" s="4"/>
      <c r="I65" s="29"/>
      <c r="L65" s="4">
        <f t="shared" si="1"/>
        <v>1</v>
      </c>
      <c r="M65" s="4"/>
      <c r="N65" s="4">
        <v>1</v>
      </c>
      <c r="O65" s="4"/>
      <c r="P65" s="5" t="s">
        <v>16</v>
      </c>
      <c r="Q65" s="5" t="s">
        <v>17</v>
      </c>
      <c r="R65" s="5" t="s">
        <v>18</v>
      </c>
    </row>
    <row r="66" spans="1:18" s="5" customFormat="1" x14ac:dyDescent="0.2">
      <c r="A66" s="2" t="s">
        <v>340</v>
      </c>
      <c r="B66" s="3">
        <v>1864</v>
      </c>
      <c r="C66" s="26">
        <v>47</v>
      </c>
      <c r="D66" s="26">
        <v>2</v>
      </c>
      <c r="E66" s="4">
        <f t="shared" si="0"/>
        <v>0</v>
      </c>
      <c r="F66" s="4"/>
      <c r="G66" s="4"/>
      <c r="H66" s="4"/>
      <c r="I66" s="29"/>
      <c r="L66" s="4">
        <f t="shared" si="1"/>
        <v>0</v>
      </c>
      <c r="M66" s="4"/>
      <c r="N66" s="4"/>
      <c r="O66" s="4"/>
      <c r="P66" s="2"/>
    </row>
    <row r="67" spans="1:18" s="5" customFormat="1" x14ac:dyDescent="0.2">
      <c r="A67" s="2" t="s">
        <v>340</v>
      </c>
      <c r="B67" s="3">
        <v>1865</v>
      </c>
      <c r="C67" s="26">
        <v>37</v>
      </c>
      <c r="D67" s="26">
        <v>11</v>
      </c>
      <c r="E67" s="4">
        <f t="shared" si="0"/>
        <v>0</v>
      </c>
      <c r="F67" s="4"/>
      <c r="G67" s="4"/>
      <c r="H67" s="4"/>
      <c r="I67" s="29"/>
      <c r="L67" s="4">
        <f t="shared" si="1"/>
        <v>0</v>
      </c>
      <c r="M67" s="4"/>
      <c r="N67" s="4"/>
      <c r="O67" s="4"/>
      <c r="P67" s="2"/>
    </row>
    <row r="68" spans="1:18" s="5" customFormat="1" x14ac:dyDescent="0.2">
      <c r="A68" s="2" t="s">
        <v>340</v>
      </c>
      <c r="B68" s="3">
        <v>1866</v>
      </c>
      <c r="C68" s="26">
        <v>48</v>
      </c>
      <c r="D68" s="26">
        <v>10</v>
      </c>
      <c r="E68" s="4">
        <f t="shared" si="0"/>
        <v>1</v>
      </c>
      <c r="F68" s="4"/>
      <c r="G68" s="8"/>
      <c r="H68" s="4">
        <v>1</v>
      </c>
      <c r="I68" s="5" t="s">
        <v>493</v>
      </c>
      <c r="J68" s="5" t="s">
        <v>19</v>
      </c>
      <c r="K68" s="5" t="s">
        <v>4</v>
      </c>
      <c r="L68" s="4">
        <f t="shared" si="1"/>
        <v>0</v>
      </c>
      <c r="M68" s="4"/>
      <c r="N68" s="4"/>
      <c r="O68" s="4"/>
      <c r="P68" s="2"/>
    </row>
    <row r="69" spans="1:18" s="5" customFormat="1" x14ac:dyDescent="0.2">
      <c r="A69" s="2" t="s">
        <v>340</v>
      </c>
      <c r="B69" s="3">
        <v>1867</v>
      </c>
      <c r="C69" s="26">
        <v>77</v>
      </c>
      <c r="D69" s="26">
        <v>16</v>
      </c>
      <c r="E69" s="4">
        <f t="shared" si="0"/>
        <v>0</v>
      </c>
      <c r="F69" s="4"/>
      <c r="G69" s="4"/>
      <c r="H69" s="4"/>
      <c r="I69" s="29"/>
      <c r="L69" s="4">
        <f t="shared" si="1"/>
        <v>0</v>
      </c>
      <c r="M69" s="4"/>
      <c r="N69" s="4"/>
      <c r="O69" s="4"/>
      <c r="P69" s="2"/>
    </row>
    <row r="70" spans="1:18" s="5" customFormat="1" x14ac:dyDescent="0.2">
      <c r="A70" s="2" t="s">
        <v>340</v>
      </c>
      <c r="B70" s="3">
        <v>1868</v>
      </c>
      <c r="C70" s="26">
        <v>72</v>
      </c>
      <c r="D70" s="26">
        <v>19</v>
      </c>
      <c r="E70" s="4">
        <f t="shared" si="0"/>
        <v>1</v>
      </c>
      <c r="F70" s="4"/>
      <c r="G70" s="4"/>
      <c r="H70" s="4">
        <v>1</v>
      </c>
      <c r="I70" s="5" t="s">
        <v>452</v>
      </c>
      <c r="J70" s="5" t="s">
        <v>20</v>
      </c>
      <c r="K70" s="5" t="s">
        <v>21</v>
      </c>
      <c r="L70" s="4">
        <f t="shared" si="1"/>
        <v>0</v>
      </c>
      <c r="M70" s="4"/>
      <c r="N70" s="4"/>
      <c r="O70" s="4"/>
      <c r="P70" s="2"/>
    </row>
    <row r="71" spans="1:18" s="5" customFormat="1" x14ac:dyDescent="0.2">
      <c r="A71" s="2" t="s">
        <v>340</v>
      </c>
      <c r="B71" s="3">
        <v>1869</v>
      </c>
      <c r="C71" s="26">
        <v>91</v>
      </c>
      <c r="D71" s="26">
        <v>14</v>
      </c>
      <c r="E71" s="4">
        <f t="shared" si="0"/>
        <v>1</v>
      </c>
      <c r="F71" s="4"/>
      <c r="G71" s="8"/>
      <c r="H71" s="4">
        <v>1</v>
      </c>
      <c r="I71" s="29" t="s">
        <v>22</v>
      </c>
      <c r="J71" s="5" t="s">
        <v>23</v>
      </c>
      <c r="K71" s="5" t="s">
        <v>24</v>
      </c>
      <c r="L71" s="4">
        <f t="shared" si="1"/>
        <v>0</v>
      </c>
      <c r="M71" s="4"/>
      <c r="N71" s="4"/>
      <c r="O71" s="4"/>
      <c r="P71" s="2"/>
    </row>
    <row r="72" spans="1:18" s="5" customFormat="1" x14ac:dyDescent="0.2">
      <c r="A72" s="2" t="s">
        <v>340</v>
      </c>
      <c r="B72" s="3">
        <v>1870</v>
      </c>
      <c r="C72" s="26">
        <v>131</v>
      </c>
      <c r="D72" s="26">
        <v>26</v>
      </c>
      <c r="E72" s="4">
        <f t="shared" si="0"/>
        <v>0</v>
      </c>
      <c r="F72" s="4"/>
      <c r="G72" s="4"/>
      <c r="H72" s="4"/>
      <c r="I72" s="29"/>
      <c r="L72" s="4">
        <f t="shared" si="1"/>
        <v>0</v>
      </c>
      <c r="M72" s="4"/>
      <c r="N72" s="4"/>
      <c r="O72" s="4"/>
      <c r="P72" s="2"/>
    </row>
    <row r="73" spans="1:18" s="5" customFormat="1" x14ac:dyDescent="0.2">
      <c r="A73" s="2" t="s">
        <v>340</v>
      </c>
      <c r="B73" s="3">
        <v>1871</v>
      </c>
      <c r="C73" s="26">
        <v>187</v>
      </c>
      <c r="D73" s="26">
        <v>31</v>
      </c>
      <c r="E73" s="4">
        <f t="shared" si="0"/>
        <v>1</v>
      </c>
      <c r="F73" s="4"/>
      <c r="G73" s="4">
        <v>1</v>
      </c>
      <c r="H73" s="4"/>
      <c r="I73" s="29" t="s">
        <v>25</v>
      </c>
      <c r="J73" s="5" t="s">
        <v>26</v>
      </c>
      <c r="K73" s="5" t="s">
        <v>27</v>
      </c>
      <c r="L73" s="4">
        <f t="shared" si="1"/>
        <v>0</v>
      </c>
      <c r="M73" s="4"/>
      <c r="N73" s="4"/>
      <c r="O73" s="4"/>
      <c r="P73" s="2"/>
    </row>
    <row r="74" spans="1:18" s="5" customFormat="1" x14ac:dyDescent="0.2">
      <c r="A74" s="2" t="s">
        <v>340</v>
      </c>
      <c r="B74" s="3">
        <v>1872</v>
      </c>
      <c r="C74" s="26">
        <v>177</v>
      </c>
      <c r="D74" s="26">
        <v>38</v>
      </c>
      <c r="E74" s="4">
        <f t="shared" si="0"/>
        <v>1</v>
      </c>
      <c r="F74" s="4"/>
      <c r="G74" s="8"/>
      <c r="H74" s="8">
        <v>1</v>
      </c>
      <c r="I74" s="29" t="s">
        <v>28</v>
      </c>
      <c r="J74" s="5" t="s">
        <v>29</v>
      </c>
      <c r="K74" s="5" t="s">
        <v>30</v>
      </c>
      <c r="L74" s="4">
        <f t="shared" si="1"/>
        <v>0</v>
      </c>
      <c r="M74" s="4"/>
      <c r="N74" s="4"/>
      <c r="O74" s="4"/>
      <c r="P74" s="2"/>
    </row>
    <row r="75" spans="1:18" s="5" customFormat="1" x14ac:dyDescent="0.2">
      <c r="A75" s="2" t="s">
        <v>340</v>
      </c>
      <c r="B75" s="3">
        <v>1873</v>
      </c>
      <c r="C75" s="26">
        <v>258</v>
      </c>
      <c r="D75" s="26">
        <v>43</v>
      </c>
      <c r="E75" s="4">
        <f t="shared" si="0"/>
        <v>1</v>
      </c>
      <c r="F75" s="4"/>
      <c r="G75" s="4"/>
      <c r="H75" s="4">
        <v>1</v>
      </c>
      <c r="I75" s="29" t="s">
        <v>453</v>
      </c>
      <c r="J75" s="5" t="s">
        <v>31</v>
      </c>
      <c r="K75" s="5" t="s">
        <v>32</v>
      </c>
      <c r="L75" s="4">
        <f t="shared" si="1"/>
        <v>0</v>
      </c>
      <c r="M75" s="4"/>
      <c r="N75" s="4"/>
      <c r="O75" s="4"/>
      <c r="P75" s="2"/>
    </row>
    <row r="76" spans="1:18" s="5" customFormat="1" x14ac:dyDescent="0.2">
      <c r="A76" s="2" t="s">
        <v>340</v>
      </c>
      <c r="B76" s="3">
        <v>1874</v>
      </c>
      <c r="C76" s="26">
        <v>480</v>
      </c>
      <c r="D76" s="26">
        <v>36</v>
      </c>
      <c r="E76" s="4">
        <f t="shared" si="0"/>
        <v>1</v>
      </c>
      <c r="F76" s="4"/>
      <c r="G76" s="4">
        <v>1</v>
      </c>
      <c r="H76" s="4"/>
      <c r="I76" s="5" t="s">
        <v>454</v>
      </c>
      <c r="J76" s="5" t="s">
        <v>33</v>
      </c>
      <c r="K76" s="5" t="s">
        <v>34</v>
      </c>
      <c r="L76" s="4">
        <f t="shared" si="1"/>
        <v>0</v>
      </c>
      <c r="M76" s="4"/>
      <c r="N76" s="4"/>
      <c r="O76" s="4"/>
      <c r="P76" s="2"/>
    </row>
    <row r="77" spans="1:18" s="5" customFormat="1" x14ac:dyDescent="0.2">
      <c r="A77" s="2" t="s">
        <v>340</v>
      </c>
      <c r="B77" s="3">
        <v>1875</v>
      </c>
      <c r="C77" s="26">
        <v>408</v>
      </c>
      <c r="D77" s="26">
        <v>27</v>
      </c>
      <c r="E77" s="4">
        <f t="shared" si="0"/>
        <v>0</v>
      </c>
      <c r="F77" s="4"/>
      <c r="G77" s="4"/>
      <c r="H77" s="4"/>
      <c r="I77" s="29"/>
      <c r="L77" s="4">
        <f t="shared" si="1"/>
        <v>0</v>
      </c>
      <c r="M77" s="4"/>
      <c r="N77" s="4"/>
      <c r="O77" s="4"/>
      <c r="P77" s="2"/>
    </row>
    <row r="78" spans="1:18" s="5" customFormat="1" x14ac:dyDescent="0.2">
      <c r="A78" s="2" t="s">
        <v>340</v>
      </c>
      <c r="B78" s="3">
        <v>1876</v>
      </c>
      <c r="C78" s="26">
        <v>289</v>
      </c>
      <c r="D78" s="26">
        <v>34</v>
      </c>
      <c r="E78" s="4">
        <f t="shared" si="0"/>
        <v>1</v>
      </c>
      <c r="F78" s="4"/>
      <c r="G78" s="4">
        <v>1</v>
      </c>
      <c r="H78" s="4"/>
      <c r="I78" s="29" t="s">
        <v>35</v>
      </c>
      <c r="J78" s="5" t="s">
        <v>36</v>
      </c>
      <c r="K78" s="5" t="s">
        <v>37</v>
      </c>
      <c r="L78" s="4">
        <f t="shared" si="1"/>
        <v>0</v>
      </c>
      <c r="M78" s="4"/>
      <c r="N78" s="4"/>
      <c r="O78" s="4"/>
      <c r="P78" s="2"/>
    </row>
    <row r="79" spans="1:18" s="5" customFormat="1" x14ac:dyDescent="0.2">
      <c r="A79" s="2" t="s">
        <v>340</v>
      </c>
      <c r="B79" s="3">
        <v>1877</v>
      </c>
      <c r="C79" s="26">
        <v>211</v>
      </c>
      <c r="D79" s="26">
        <v>12</v>
      </c>
      <c r="E79" s="4">
        <f t="shared" si="0"/>
        <v>1</v>
      </c>
      <c r="F79" s="4"/>
      <c r="G79" s="4">
        <v>1</v>
      </c>
      <c r="H79" s="4"/>
      <c r="I79" s="29" t="s">
        <v>38</v>
      </c>
      <c r="J79" s="5" t="s">
        <v>39</v>
      </c>
      <c r="K79" s="5" t="s">
        <v>40</v>
      </c>
      <c r="L79" s="4">
        <f t="shared" si="1"/>
        <v>0</v>
      </c>
      <c r="M79" s="4"/>
      <c r="N79" s="4"/>
      <c r="O79" s="4"/>
      <c r="P79" s="2"/>
    </row>
    <row r="80" spans="1:18" s="5" customFormat="1" x14ac:dyDescent="0.2">
      <c r="A80" s="2" t="s">
        <v>340</v>
      </c>
      <c r="B80" s="3">
        <v>1878</v>
      </c>
      <c r="C80" s="26">
        <v>357</v>
      </c>
      <c r="D80" s="26">
        <v>42</v>
      </c>
      <c r="E80" s="4">
        <f t="shared" si="0"/>
        <v>0</v>
      </c>
      <c r="F80" s="4"/>
      <c r="G80" s="4"/>
      <c r="H80" s="4"/>
      <c r="I80" s="29"/>
      <c r="J80" s="7"/>
      <c r="L80" s="4">
        <f t="shared" si="1"/>
        <v>0</v>
      </c>
      <c r="M80" s="4"/>
      <c r="N80" s="4"/>
      <c r="O80" s="4"/>
      <c r="P80" s="2"/>
    </row>
    <row r="81" spans="1:19" s="5" customFormat="1" x14ac:dyDescent="0.2">
      <c r="A81" s="2" t="s">
        <v>340</v>
      </c>
      <c r="B81" s="3">
        <v>1879</v>
      </c>
      <c r="C81" s="26">
        <v>311</v>
      </c>
      <c r="D81" s="26">
        <v>51</v>
      </c>
      <c r="E81" s="4">
        <f t="shared" si="0"/>
        <v>1</v>
      </c>
      <c r="F81" s="4"/>
      <c r="G81" s="4">
        <v>1</v>
      </c>
      <c r="H81" s="4"/>
      <c r="I81" s="5" t="s">
        <v>456</v>
      </c>
      <c r="J81" s="5" t="s">
        <v>455</v>
      </c>
      <c r="K81" s="5" t="s">
        <v>41</v>
      </c>
      <c r="L81" s="4">
        <f t="shared" si="1"/>
        <v>0</v>
      </c>
      <c r="M81" s="4"/>
      <c r="N81" s="4"/>
      <c r="O81" s="4"/>
      <c r="P81" s="2"/>
    </row>
    <row r="82" spans="1:19" s="5" customFormat="1" x14ac:dyDescent="0.2">
      <c r="A82" s="2" t="s">
        <v>340</v>
      </c>
      <c r="B82" s="3">
        <v>1880</v>
      </c>
      <c r="C82" s="26">
        <v>312</v>
      </c>
      <c r="D82" s="26">
        <v>67</v>
      </c>
      <c r="E82" s="4">
        <f t="shared" si="0"/>
        <v>0</v>
      </c>
      <c r="F82" s="4"/>
      <c r="G82" s="4"/>
      <c r="H82" s="4"/>
      <c r="I82" s="29"/>
      <c r="L82" s="4">
        <f t="shared" si="1"/>
        <v>0</v>
      </c>
      <c r="M82" s="4"/>
      <c r="N82" s="4"/>
      <c r="O82" s="4"/>
      <c r="P82" s="2"/>
    </row>
    <row r="83" spans="1:19" x14ac:dyDescent="0.2">
      <c r="A83" s="2" t="s">
        <v>340</v>
      </c>
      <c r="B83" s="3">
        <v>1881</v>
      </c>
      <c r="C83" s="26">
        <v>304</v>
      </c>
      <c r="D83" s="26">
        <v>55</v>
      </c>
      <c r="E83" s="4">
        <f t="shared" si="0"/>
        <v>2</v>
      </c>
      <c r="F83" s="4"/>
      <c r="G83" s="4"/>
      <c r="H83" s="4">
        <v>2</v>
      </c>
      <c r="I83" s="5" t="s">
        <v>457</v>
      </c>
      <c r="J83" s="5" t="s">
        <v>42</v>
      </c>
      <c r="K83" s="5" t="s">
        <v>43</v>
      </c>
      <c r="L83" s="4">
        <f t="shared" si="1"/>
        <v>0</v>
      </c>
      <c r="M83" s="4"/>
      <c r="N83" s="4"/>
      <c r="O83" s="4"/>
      <c r="P83" s="2"/>
      <c r="Q83" s="2"/>
      <c r="R83" s="2"/>
      <c r="S83" s="2"/>
    </row>
    <row r="84" spans="1:19" x14ac:dyDescent="0.2">
      <c r="A84" s="2" t="s">
        <v>340</v>
      </c>
      <c r="B84" s="3">
        <v>1882</v>
      </c>
      <c r="C84" s="26">
        <v>339</v>
      </c>
      <c r="D84" s="26">
        <v>47</v>
      </c>
      <c r="E84" s="4">
        <f t="shared" si="0"/>
        <v>1</v>
      </c>
      <c r="F84" s="4"/>
      <c r="G84" s="4"/>
      <c r="H84" s="4">
        <v>1</v>
      </c>
      <c r="I84" s="29" t="s">
        <v>44</v>
      </c>
      <c r="J84" s="5" t="s">
        <v>45</v>
      </c>
      <c r="K84" s="5" t="s">
        <v>46</v>
      </c>
      <c r="L84" s="4">
        <f t="shared" si="1"/>
        <v>0</v>
      </c>
      <c r="M84" s="4"/>
      <c r="N84" s="4"/>
      <c r="O84" s="4"/>
      <c r="P84" s="2"/>
      <c r="Q84" s="2"/>
      <c r="R84" s="2"/>
      <c r="S84" s="2"/>
    </row>
    <row r="85" spans="1:19" x14ac:dyDescent="0.2">
      <c r="A85" s="2" t="s">
        <v>340</v>
      </c>
      <c r="B85" s="3">
        <v>1883</v>
      </c>
      <c r="C85" s="26">
        <v>322</v>
      </c>
      <c r="D85" s="26">
        <v>54</v>
      </c>
      <c r="E85" s="4">
        <f t="shared" si="0"/>
        <v>2</v>
      </c>
      <c r="F85" s="4"/>
      <c r="G85" s="4">
        <v>1</v>
      </c>
      <c r="H85" s="4">
        <v>1</v>
      </c>
      <c r="I85" s="5" t="s">
        <v>459</v>
      </c>
      <c r="J85" s="5" t="s">
        <v>458</v>
      </c>
      <c r="K85" s="5" t="s">
        <v>47</v>
      </c>
      <c r="L85" s="4">
        <f t="shared" si="1"/>
        <v>0</v>
      </c>
      <c r="M85" s="4"/>
      <c r="N85" s="4"/>
      <c r="O85" s="4"/>
      <c r="P85" s="2"/>
      <c r="Q85" s="2"/>
      <c r="R85" s="2"/>
      <c r="S85" s="2"/>
    </row>
    <row r="86" spans="1:19" x14ac:dyDescent="0.2">
      <c r="A86" s="2" t="s">
        <v>340</v>
      </c>
      <c r="B86" s="3">
        <v>1884</v>
      </c>
      <c r="C86" s="26">
        <v>365</v>
      </c>
      <c r="D86" s="26">
        <v>37</v>
      </c>
      <c r="E86" s="4">
        <f t="shared" si="0"/>
        <v>1</v>
      </c>
      <c r="F86" s="4"/>
      <c r="G86" s="4">
        <v>1</v>
      </c>
      <c r="H86" s="4"/>
      <c r="I86" s="29" t="s">
        <v>48</v>
      </c>
      <c r="J86" s="5" t="s">
        <v>49</v>
      </c>
      <c r="K86" s="5" t="s">
        <v>50</v>
      </c>
      <c r="L86" s="4">
        <f t="shared" si="1"/>
        <v>0</v>
      </c>
      <c r="M86" s="4"/>
      <c r="N86" s="4"/>
      <c r="O86" s="4"/>
      <c r="P86" s="2"/>
      <c r="Q86" s="2"/>
      <c r="R86" s="2"/>
      <c r="S86" s="2"/>
    </row>
    <row r="87" spans="1:19" x14ac:dyDescent="0.2">
      <c r="A87" s="2" t="s">
        <v>340</v>
      </c>
      <c r="B87" s="3">
        <v>1885</v>
      </c>
      <c r="C87" s="26">
        <v>267</v>
      </c>
      <c r="D87" s="26">
        <v>36</v>
      </c>
      <c r="E87" s="4">
        <f t="shared" si="0"/>
        <v>0</v>
      </c>
      <c r="F87" s="4"/>
      <c r="G87" s="4"/>
      <c r="H87" s="4"/>
      <c r="I87" s="5" t="s">
        <v>460</v>
      </c>
      <c r="J87" s="5" t="s">
        <v>51</v>
      </c>
      <c r="K87" s="5" t="s">
        <v>52</v>
      </c>
      <c r="L87" s="4">
        <f t="shared" si="1"/>
        <v>0</v>
      </c>
      <c r="M87" s="4"/>
      <c r="N87" s="4"/>
      <c r="O87" s="4"/>
      <c r="P87" s="2"/>
      <c r="Q87" s="2"/>
      <c r="R87" s="2"/>
      <c r="S87" s="2"/>
    </row>
    <row r="88" spans="1:19" x14ac:dyDescent="0.2">
      <c r="A88" s="2" t="s">
        <v>340</v>
      </c>
      <c r="B88" s="3">
        <v>1886</v>
      </c>
      <c r="C88" s="26">
        <v>442</v>
      </c>
      <c r="D88" s="26">
        <v>37</v>
      </c>
      <c r="E88" s="4">
        <f t="shared" si="0"/>
        <v>0</v>
      </c>
      <c r="F88" s="4"/>
      <c r="G88" s="4"/>
      <c r="H88" s="4"/>
      <c r="I88" s="5" t="s">
        <v>461</v>
      </c>
      <c r="J88" s="5" t="s">
        <v>53</v>
      </c>
      <c r="K88" s="5" t="s">
        <v>54</v>
      </c>
      <c r="L88" s="4">
        <f t="shared" si="1"/>
        <v>0</v>
      </c>
      <c r="M88" s="4"/>
      <c r="N88" s="4"/>
      <c r="O88" s="4"/>
      <c r="P88" s="2"/>
      <c r="Q88" s="2"/>
      <c r="R88" s="2"/>
      <c r="S88" s="2"/>
    </row>
    <row r="89" spans="1:19" x14ac:dyDescent="0.2">
      <c r="A89" s="2" t="s">
        <v>340</v>
      </c>
      <c r="B89" s="3">
        <v>1887</v>
      </c>
      <c r="C89" s="26">
        <v>387</v>
      </c>
      <c r="D89" s="26">
        <v>29</v>
      </c>
      <c r="E89" s="4">
        <f t="shared" si="0"/>
        <v>0</v>
      </c>
      <c r="F89" s="4"/>
      <c r="G89" s="4"/>
      <c r="H89" s="4"/>
      <c r="I89" s="29"/>
      <c r="L89" s="4">
        <f t="shared" si="1"/>
        <v>1</v>
      </c>
      <c r="M89" s="4"/>
      <c r="N89" s="4">
        <v>1</v>
      </c>
      <c r="O89" s="4"/>
      <c r="P89" s="2" t="s">
        <v>55</v>
      </c>
      <c r="Q89" s="5" t="s">
        <v>382</v>
      </c>
      <c r="R89" s="9" t="s">
        <v>506</v>
      </c>
      <c r="S89" s="2"/>
    </row>
    <row r="90" spans="1:19" x14ac:dyDescent="0.2">
      <c r="A90" s="2" t="s">
        <v>340</v>
      </c>
      <c r="B90" s="3">
        <v>1888</v>
      </c>
      <c r="C90" s="26">
        <v>255</v>
      </c>
      <c r="D90" s="26">
        <v>17</v>
      </c>
      <c r="E90" s="4">
        <f t="shared" si="0"/>
        <v>0</v>
      </c>
      <c r="F90" s="4"/>
      <c r="G90" s="4"/>
      <c r="H90" s="4"/>
      <c r="I90" s="29"/>
      <c r="L90" s="4">
        <f t="shared" si="1"/>
        <v>0</v>
      </c>
      <c r="M90" s="4"/>
      <c r="N90" s="4"/>
      <c r="O90" s="4"/>
      <c r="P90" s="2"/>
      <c r="Q90" s="2"/>
      <c r="R90" s="2"/>
      <c r="S90" s="2"/>
    </row>
    <row r="91" spans="1:19" x14ac:dyDescent="0.2">
      <c r="A91" s="2" t="s">
        <v>340</v>
      </c>
      <c r="B91" s="3">
        <v>1889</v>
      </c>
      <c r="C91" s="26">
        <v>328</v>
      </c>
      <c r="D91" s="26">
        <v>16</v>
      </c>
      <c r="E91" s="4">
        <f t="shared" si="0"/>
        <v>1</v>
      </c>
      <c r="F91" s="4"/>
      <c r="G91" s="4"/>
      <c r="H91" s="4">
        <v>1</v>
      </c>
      <c r="I91" s="29" t="s">
        <v>56</v>
      </c>
      <c r="J91" s="5" t="s">
        <v>57</v>
      </c>
      <c r="K91" s="5" t="s">
        <v>58</v>
      </c>
      <c r="L91" s="4">
        <f t="shared" si="1"/>
        <v>0</v>
      </c>
      <c r="M91" s="4"/>
      <c r="N91" s="4"/>
      <c r="O91" s="4"/>
      <c r="P91" s="2"/>
      <c r="Q91" s="2"/>
      <c r="R91" s="2"/>
      <c r="S91" s="2"/>
    </row>
    <row r="92" spans="1:19" x14ac:dyDescent="0.2">
      <c r="A92" s="2" t="s">
        <v>340</v>
      </c>
      <c r="B92" s="3">
        <v>1890</v>
      </c>
      <c r="C92" s="26">
        <v>372</v>
      </c>
      <c r="D92" s="26">
        <v>14</v>
      </c>
      <c r="E92" s="4">
        <f t="shared" si="0"/>
        <v>0</v>
      </c>
      <c r="F92" s="4"/>
      <c r="G92" s="4"/>
      <c r="H92" s="4"/>
      <c r="I92" s="5" t="s">
        <v>462</v>
      </c>
      <c r="J92" s="5" t="s">
        <v>59</v>
      </c>
      <c r="K92" s="5" t="s">
        <v>60</v>
      </c>
      <c r="L92" s="4">
        <f t="shared" si="1"/>
        <v>1</v>
      </c>
      <c r="M92" s="4"/>
      <c r="N92" s="4">
        <v>1</v>
      </c>
      <c r="O92" s="4"/>
      <c r="P92" s="2" t="s">
        <v>61</v>
      </c>
      <c r="Q92" s="2" t="s">
        <v>62</v>
      </c>
      <c r="R92" s="2" t="s">
        <v>63</v>
      </c>
      <c r="S92" s="2"/>
    </row>
    <row r="93" spans="1:19" x14ac:dyDescent="0.2">
      <c r="A93" s="2" t="s">
        <v>340</v>
      </c>
      <c r="B93" s="3">
        <v>1891</v>
      </c>
      <c r="C93" s="26">
        <v>593</v>
      </c>
      <c r="D93" s="26">
        <v>16</v>
      </c>
      <c r="E93" s="4">
        <f t="shared" si="0"/>
        <v>1</v>
      </c>
      <c r="F93" s="4"/>
      <c r="G93" s="4"/>
      <c r="H93" s="4">
        <v>1</v>
      </c>
      <c r="I93" s="29" t="s">
        <v>64</v>
      </c>
      <c r="J93" s="5" t="s">
        <v>65</v>
      </c>
      <c r="K93" s="5" t="s">
        <v>66</v>
      </c>
      <c r="L93" s="4">
        <f t="shared" si="1"/>
        <v>0</v>
      </c>
      <c r="M93" s="4"/>
      <c r="N93" s="4"/>
      <c r="O93" s="4"/>
      <c r="P93" s="2"/>
      <c r="Q93" s="2"/>
      <c r="R93" s="2"/>
      <c r="S93" s="2"/>
    </row>
    <row r="94" spans="1:19" x14ac:dyDescent="0.2">
      <c r="A94" s="2" t="s">
        <v>340</v>
      </c>
      <c r="B94" s="3">
        <v>1892</v>
      </c>
      <c r="C94" s="26">
        <v>444</v>
      </c>
      <c r="D94" s="26">
        <v>16</v>
      </c>
      <c r="E94" s="4">
        <f t="shared" si="0"/>
        <v>1</v>
      </c>
      <c r="F94" s="4"/>
      <c r="G94" s="4">
        <v>1</v>
      </c>
      <c r="H94" s="4"/>
      <c r="I94" s="29" t="s">
        <v>67</v>
      </c>
      <c r="J94" s="5" t="s">
        <v>68</v>
      </c>
      <c r="K94" s="5" t="s">
        <v>69</v>
      </c>
      <c r="L94" s="4">
        <f t="shared" si="1"/>
        <v>0</v>
      </c>
      <c r="M94" s="4"/>
      <c r="N94" s="4"/>
      <c r="O94" s="4"/>
      <c r="P94" s="2"/>
      <c r="Q94" s="2"/>
      <c r="R94" s="2"/>
      <c r="S94" s="2"/>
    </row>
    <row r="95" spans="1:19" x14ac:dyDescent="0.2">
      <c r="A95" s="2" t="s">
        <v>340</v>
      </c>
      <c r="B95" s="3">
        <v>1893</v>
      </c>
      <c r="C95" s="26">
        <v>577</v>
      </c>
      <c r="D95" s="26">
        <v>14</v>
      </c>
      <c r="E95" s="4">
        <f t="shared" si="0"/>
        <v>1</v>
      </c>
      <c r="F95" s="4"/>
      <c r="G95" s="4"/>
      <c r="H95" s="4">
        <v>1</v>
      </c>
      <c r="I95" s="29" t="s">
        <v>70</v>
      </c>
      <c r="J95" s="5" t="s">
        <v>71</v>
      </c>
      <c r="K95" s="5" t="s">
        <v>72</v>
      </c>
      <c r="L95" s="4">
        <f t="shared" si="1"/>
        <v>0</v>
      </c>
      <c r="M95" s="4"/>
      <c r="N95" s="4"/>
      <c r="O95" s="4"/>
      <c r="P95" s="2"/>
      <c r="Q95" s="2"/>
      <c r="R95" s="2"/>
      <c r="S95" s="2"/>
    </row>
    <row r="96" spans="1:19" x14ac:dyDescent="0.2">
      <c r="A96" s="2" t="s">
        <v>340</v>
      </c>
      <c r="B96" s="3">
        <v>1894</v>
      </c>
      <c r="C96" s="26">
        <v>512</v>
      </c>
      <c r="D96" s="26">
        <v>10</v>
      </c>
      <c r="E96" s="4">
        <f t="shared" si="0"/>
        <v>1</v>
      </c>
      <c r="F96" s="4"/>
      <c r="G96" s="4">
        <v>1</v>
      </c>
      <c r="H96" s="4"/>
      <c r="I96" s="29" t="s">
        <v>73</v>
      </c>
      <c r="J96" s="5" t="s">
        <v>74</v>
      </c>
      <c r="K96" s="5" t="s">
        <v>75</v>
      </c>
      <c r="L96" s="4">
        <f t="shared" si="1"/>
        <v>0</v>
      </c>
      <c r="M96" s="4"/>
      <c r="N96" s="4"/>
      <c r="O96" s="4"/>
      <c r="P96" s="2"/>
      <c r="Q96" s="2"/>
      <c r="R96" s="2"/>
      <c r="S96" s="2"/>
    </row>
    <row r="97" spans="1:19" x14ac:dyDescent="0.2">
      <c r="A97" s="2" t="s">
        <v>340</v>
      </c>
      <c r="B97" s="3">
        <v>1895</v>
      </c>
      <c r="C97" s="26">
        <v>386</v>
      </c>
      <c r="D97" s="26">
        <v>22</v>
      </c>
      <c r="E97" s="4">
        <f t="shared" si="0"/>
        <v>0</v>
      </c>
      <c r="F97" s="4"/>
      <c r="G97" s="4"/>
      <c r="H97" s="4"/>
      <c r="I97" s="29"/>
      <c r="J97" s="7"/>
      <c r="L97" s="4">
        <f t="shared" si="1"/>
        <v>0</v>
      </c>
      <c r="M97" s="4"/>
      <c r="N97" s="4"/>
      <c r="O97" s="4"/>
      <c r="P97" s="2"/>
      <c r="Q97" s="2"/>
      <c r="R97" s="2"/>
      <c r="S97" s="2"/>
    </row>
    <row r="98" spans="1:19" x14ac:dyDescent="0.2">
      <c r="A98" s="2" t="s">
        <v>340</v>
      </c>
      <c r="B98" s="3">
        <v>1896</v>
      </c>
      <c r="C98" s="26">
        <v>302</v>
      </c>
      <c r="D98" s="26">
        <v>31</v>
      </c>
      <c r="E98" s="4">
        <f t="shared" si="0"/>
        <v>0</v>
      </c>
      <c r="F98" s="4"/>
      <c r="G98" s="4"/>
      <c r="H98" s="4"/>
      <c r="I98" s="29"/>
      <c r="J98" s="7"/>
      <c r="L98" s="4">
        <f t="shared" si="1"/>
        <v>1</v>
      </c>
      <c r="M98" s="4">
        <v>1</v>
      </c>
      <c r="N98" s="4"/>
      <c r="O98" s="4"/>
      <c r="P98" s="2" t="s">
        <v>385</v>
      </c>
      <c r="Q98" s="9" t="s">
        <v>383</v>
      </c>
      <c r="R98" s="9" t="s">
        <v>384</v>
      </c>
      <c r="S98" s="2"/>
    </row>
    <row r="99" spans="1:19" s="5" customFormat="1" x14ac:dyDescent="0.2">
      <c r="A99" s="2" t="s">
        <v>340</v>
      </c>
      <c r="B99" s="3">
        <v>1897</v>
      </c>
      <c r="C99" s="26">
        <v>353</v>
      </c>
      <c r="D99" s="26">
        <v>26</v>
      </c>
      <c r="E99" s="4">
        <f t="shared" si="0"/>
        <v>0</v>
      </c>
      <c r="F99" s="4"/>
      <c r="G99" s="4"/>
      <c r="H99" s="4"/>
      <c r="I99" s="29"/>
      <c r="L99" s="4">
        <f t="shared" si="1"/>
        <v>0</v>
      </c>
      <c r="M99" s="4"/>
      <c r="N99" s="4"/>
      <c r="O99" s="4"/>
      <c r="P99" s="2"/>
    </row>
    <row r="100" spans="1:19" s="5" customFormat="1" x14ac:dyDescent="0.2">
      <c r="A100" s="2" t="s">
        <v>340</v>
      </c>
      <c r="B100" s="3">
        <v>1898</v>
      </c>
      <c r="C100" s="26">
        <v>505</v>
      </c>
      <c r="D100" s="26">
        <v>16</v>
      </c>
      <c r="E100" s="4">
        <f t="shared" si="0"/>
        <v>0</v>
      </c>
      <c r="F100" s="4"/>
      <c r="G100" s="4"/>
      <c r="H100" s="4"/>
      <c r="I100" s="29"/>
      <c r="L100" s="4">
        <f t="shared" si="1"/>
        <v>0</v>
      </c>
      <c r="M100" s="4"/>
      <c r="N100" s="4"/>
      <c r="O100" s="4"/>
      <c r="P100" s="5" t="s">
        <v>346</v>
      </c>
      <c r="Q100" s="5" t="s">
        <v>76</v>
      </c>
      <c r="R100" s="5" t="s">
        <v>77</v>
      </c>
    </row>
    <row r="101" spans="1:19" s="5" customFormat="1" x14ac:dyDescent="0.2">
      <c r="A101" s="2" t="s">
        <v>340</v>
      </c>
      <c r="B101" s="3">
        <v>1899</v>
      </c>
      <c r="C101" s="26">
        <v>471</v>
      </c>
      <c r="D101" s="26">
        <v>15</v>
      </c>
      <c r="E101" s="4">
        <f t="shared" si="0"/>
        <v>1</v>
      </c>
      <c r="F101" s="4"/>
      <c r="G101" s="4"/>
      <c r="H101" s="4">
        <v>1</v>
      </c>
      <c r="I101" s="29" t="s">
        <v>78</v>
      </c>
      <c r="J101" s="5" t="s">
        <v>79</v>
      </c>
      <c r="K101" s="5" t="s">
        <v>80</v>
      </c>
      <c r="L101" s="4">
        <f t="shared" si="1"/>
        <v>0</v>
      </c>
      <c r="M101" s="4"/>
      <c r="N101" s="4"/>
      <c r="O101" s="4"/>
      <c r="P101" s="2"/>
    </row>
    <row r="102" spans="1:19" s="5" customFormat="1" x14ac:dyDescent="0.2">
      <c r="A102" s="2" t="s">
        <v>340</v>
      </c>
      <c r="B102" s="3">
        <v>1900</v>
      </c>
      <c r="C102" s="26">
        <v>358</v>
      </c>
      <c r="D102" s="26">
        <v>11</v>
      </c>
      <c r="E102" s="4">
        <f t="shared" si="0"/>
        <v>0</v>
      </c>
      <c r="F102" s="4"/>
      <c r="G102" s="4"/>
      <c r="H102" s="4"/>
      <c r="I102" s="29"/>
      <c r="J102" s="7"/>
      <c r="L102" s="4">
        <f t="shared" si="1"/>
        <v>0</v>
      </c>
      <c r="M102" s="4"/>
      <c r="N102" s="4"/>
      <c r="O102" s="4"/>
      <c r="P102" s="2"/>
    </row>
    <row r="103" spans="1:19" s="5" customFormat="1" x14ac:dyDescent="0.2">
      <c r="A103" s="2" t="s">
        <v>340</v>
      </c>
      <c r="B103" s="3">
        <v>1901</v>
      </c>
      <c r="C103" s="26">
        <v>333</v>
      </c>
      <c r="D103" s="26">
        <v>9</v>
      </c>
      <c r="E103" s="4">
        <f t="shared" si="0"/>
        <v>0</v>
      </c>
      <c r="F103" s="4"/>
      <c r="G103" s="4"/>
      <c r="H103" s="4"/>
      <c r="I103" s="29"/>
      <c r="L103" s="4">
        <f t="shared" si="1"/>
        <v>0</v>
      </c>
      <c r="M103" s="4"/>
      <c r="N103" s="4"/>
      <c r="O103" s="4"/>
      <c r="P103" s="2"/>
    </row>
    <row r="104" spans="1:19" s="5" customFormat="1" x14ac:dyDescent="0.2">
      <c r="A104" s="2" t="s">
        <v>340</v>
      </c>
      <c r="B104" s="3">
        <v>1902</v>
      </c>
      <c r="C104" s="26">
        <v>331</v>
      </c>
      <c r="D104" s="26">
        <v>11</v>
      </c>
      <c r="E104" s="4">
        <f t="shared" si="0"/>
        <v>1</v>
      </c>
      <c r="F104" s="4"/>
      <c r="G104" s="8"/>
      <c r="H104" s="4">
        <v>1</v>
      </c>
      <c r="I104" s="5" t="s">
        <v>419</v>
      </c>
      <c r="J104" s="5" t="s">
        <v>81</v>
      </c>
      <c r="K104" s="5" t="s">
        <v>82</v>
      </c>
      <c r="L104" s="4">
        <f t="shared" si="1"/>
        <v>0</v>
      </c>
      <c r="M104" s="4"/>
      <c r="N104" s="4"/>
      <c r="O104" s="4"/>
      <c r="P104" s="2"/>
    </row>
    <row r="105" spans="1:19" s="5" customFormat="1" x14ac:dyDescent="0.2">
      <c r="A105" s="2" t="s">
        <v>340</v>
      </c>
      <c r="B105" s="3">
        <v>1903</v>
      </c>
      <c r="C105" s="26">
        <v>727</v>
      </c>
      <c r="D105" s="26">
        <v>11</v>
      </c>
      <c r="E105" s="4">
        <f t="shared" si="0"/>
        <v>1</v>
      </c>
      <c r="F105" s="4">
        <v>1</v>
      </c>
      <c r="G105" s="4"/>
      <c r="H105" s="4"/>
      <c r="I105" s="5" t="s">
        <v>83</v>
      </c>
      <c r="J105" s="5" t="s">
        <v>84</v>
      </c>
      <c r="K105" s="5" t="s">
        <v>85</v>
      </c>
      <c r="L105" s="4">
        <f t="shared" si="1"/>
        <v>1</v>
      </c>
      <c r="M105" s="4"/>
      <c r="N105" s="4">
        <v>1</v>
      </c>
      <c r="O105" s="4"/>
      <c r="P105" s="5" t="s">
        <v>430</v>
      </c>
      <c r="Q105" s="5" t="s">
        <v>429</v>
      </c>
      <c r="R105" s="5" t="s">
        <v>431</v>
      </c>
    </row>
    <row r="106" spans="1:19" s="5" customFormat="1" x14ac:dyDescent="0.2">
      <c r="A106" s="2" t="s">
        <v>340</v>
      </c>
      <c r="B106" s="3">
        <v>1904</v>
      </c>
      <c r="C106" s="26">
        <v>349</v>
      </c>
      <c r="D106" s="26">
        <v>8</v>
      </c>
      <c r="E106" s="4">
        <f t="shared" si="0"/>
        <v>0</v>
      </c>
      <c r="F106" s="4"/>
      <c r="G106" s="4"/>
      <c r="H106" s="4"/>
      <c r="I106" s="29"/>
      <c r="J106" s="7"/>
      <c r="L106" s="4">
        <f t="shared" si="1"/>
        <v>0</v>
      </c>
      <c r="M106" s="4"/>
      <c r="N106" s="4"/>
      <c r="O106" s="4"/>
      <c r="P106" s="2"/>
    </row>
    <row r="107" spans="1:19" s="5" customFormat="1" x14ac:dyDescent="0.2">
      <c r="A107" s="2" t="s">
        <v>340</v>
      </c>
      <c r="B107" s="3">
        <v>1905</v>
      </c>
      <c r="C107" s="26">
        <v>425</v>
      </c>
      <c r="D107" s="26">
        <v>14</v>
      </c>
      <c r="E107" s="4">
        <f t="shared" si="0"/>
        <v>1</v>
      </c>
      <c r="F107" s="4"/>
      <c r="G107" s="4">
        <v>1</v>
      </c>
      <c r="H107" s="4"/>
      <c r="I107" s="29" t="s">
        <v>86</v>
      </c>
      <c r="J107" s="5" t="s">
        <v>87</v>
      </c>
      <c r="K107" s="5" t="s">
        <v>88</v>
      </c>
      <c r="L107" s="4">
        <f t="shared" si="1"/>
        <v>0</v>
      </c>
      <c r="M107" s="4"/>
      <c r="N107" s="4"/>
      <c r="O107" s="4"/>
      <c r="P107" s="2"/>
    </row>
    <row r="108" spans="1:19" s="5" customFormat="1" x14ac:dyDescent="0.2">
      <c r="A108" s="2" t="s">
        <v>340</v>
      </c>
      <c r="B108" s="3">
        <v>1906</v>
      </c>
      <c r="C108" s="26">
        <v>421</v>
      </c>
      <c r="D108" s="26">
        <v>9</v>
      </c>
      <c r="E108" s="4">
        <f t="shared" si="0"/>
        <v>1</v>
      </c>
      <c r="F108" s="4"/>
      <c r="G108" s="8"/>
      <c r="H108" s="4">
        <v>1</v>
      </c>
      <c r="I108" s="5" t="s">
        <v>463</v>
      </c>
      <c r="J108" s="5" t="s">
        <v>89</v>
      </c>
      <c r="K108" s="5" t="s">
        <v>90</v>
      </c>
      <c r="L108" s="4">
        <f t="shared" si="1"/>
        <v>1</v>
      </c>
      <c r="M108" s="8"/>
      <c r="N108" s="4">
        <v>1</v>
      </c>
      <c r="O108" s="4"/>
      <c r="P108" s="5" t="s">
        <v>438</v>
      </c>
      <c r="Q108" s="5" t="s">
        <v>437</v>
      </c>
      <c r="R108" s="5" t="s">
        <v>432</v>
      </c>
    </row>
    <row r="109" spans="1:19" s="5" customFormat="1" x14ac:dyDescent="0.2">
      <c r="A109" s="2" t="s">
        <v>340</v>
      </c>
      <c r="B109" s="3">
        <v>1907</v>
      </c>
      <c r="C109" s="26">
        <v>397</v>
      </c>
      <c r="D109" s="26">
        <v>9</v>
      </c>
      <c r="E109" s="4">
        <f t="shared" si="0"/>
        <v>1</v>
      </c>
      <c r="F109" s="4"/>
      <c r="G109" s="4">
        <v>1</v>
      </c>
      <c r="H109" s="4"/>
      <c r="I109" s="29" t="s">
        <v>91</v>
      </c>
      <c r="J109" s="5" t="s">
        <v>92</v>
      </c>
      <c r="K109" s="5" t="s">
        <v>93</v>
      </c>
      <c r="L109" s="4">
        <f t="shared" si="1"/>
        <v>1</v>
      </c>
      <c r="M109" s="4">
        <v>1</v>
      </c>
      <c r="N109" s="4"/>
      <c r="O109" s="4"/>
      <c r="P109" s="5" t="s">
        <v>439</v>
      </c>
      <c r="Q109" s="6" t="s">
        <v>440</v>
      </c>
      <c r="R109" s="5" t="s">
        <v>441</v>
      </c>
    </row>
    <row r="110" spans="1:19" s="5" customFormat="1" x14ac:dyDescent="0.2">
      <c r="A110" s="2" t="s">
        <v>340</v>
      </c>
      <c r="B110" s="3">
        <v>1908</v>
      </c>
      <c r="C110" s="26">
        <v>391</v>
      </c>
      <c r="D110" s="26">
        <v>7</v>
      </c>
      <c r="E110" s="4">
        <f t="shared" si="0"/>
        <v>1</v>
      </c>
      <c r="F110" s="4">
        <v>1</v>
      </c>
      <c r="G110" s="4"/>
      <c r="H110" s="4"/>
      <c r="I110" s="29" t="s">
        <v>94</v>
      </c>
      <c r="J110" s="5" t="s">
        <v>95</v>
      </c>
      <c r="K110" s="5" t="s">
        <v>96</v>
      </c>
      <c r="L110" s="4">
        <f t="shared" si="1"/>
        <v>0</v>
      </c>
      <c r="M110" s="4"/>
      <c r="N110" s="4"/>
      <c r="O110" s="4"/>
      <c r="P110" s="2"/>
    </row>
    <row r="111" spans="1:19" s="5" customFormat="1" x14ac:dyDescent="0.2">
      <c r="A111" s="2" t="s">
        <v>340</v>
      </c>
      <c r="B111" s="3">
        <v>1909</v>
      </c>
      <c r="C111" s="26">
        <v>386</v>
      </c>
      <c r="D111" s="26">
        <v>14</v>
      </c>
      <c r="E111" s="4">
        <f t="shared" si="0"/>
        <v>0</v>
      </c>
      <c r="F111" s="4"/>
      <c r="G111" s="4"/>
      <c r="H111" s="4"/>
      <c r="I111" s="29"/>
      <c r="L111" s="4">
        <f t="shared" si="1"/>
        <v>0</v>
      </c>
      <c r="M111" s="4"/>
      <c r="N111" s="4"/>
      <c r="O111" s="4"/>
      <c r="P111" s="2"/>
    </row>
    <row r="112" spans="1:19" s="5" customFormat="1" x14ac:dyDescent="0.2">
      <c r="A112" s="2" t="s">
        <v>340</v>
      </c>
      <c r="B112" s="3">
        <v>1910</v>
      </c>
      <c r="C112" s="26">
        <v>498</v>
      </c>
      <c r="D112" s="26">
        <v>13</v>
      </c>
      <c r="E112" s="4">
        <f t="shared" si="0"/>
        <v>0</v>
      </c>
      <c r="F112" s="4"/>
      <c r="G112" s="4"/>
      <c r="H112" s="4"/>
      <c r="I112" s="29"/>
      <c r="L112" s="4">
        <f t="shared" si="1"/>
        <v>0</v>
      </c>
      <c r="M112" s="4"/>
      <c r="N112" s="4"/>
      <c r="O112" s="4"/>
      <c r="P112" s="5" t="s">
        <v>442</v>
      </c>
      <c r="Q112" s="5" t="s">
        <v>444</v>
      </c>
      <c r="R112" s="5" t="s">
        <v>443</v>
      </c>
    </row>
    <row r="113" spans="1:19" s="5" customFormat="1" x14ac:dyDescent="0.2">
      <c r="A113" s="2" t="s">
        <v>340</v>
      </c>
      <c r="B113" s="3">
        <v>1911</v>
      </c>
      <c r="C113" s="26">
        <v>437</v>
      </c>
      <c r="D113" s="26">
        <v>14</v>
      </c>
      <c r="E113" s="4">
        <f t="shared" si="0"/>
        <v>1</v>
      </c>
      <c r="F113" s="4"/>
      <c r="G113" s="4"/>
      <c r="H113" s="4">
        <v>1</v>
      </c>
      <c r="I113" s="29" t="s">
        <v>97</v>
      </c>
      <c r="J113" s="5" t="s">
        <v>98</v>
      </c>
      <c r="K113" s="5" t="s">
        <v>433</v>
      </c>
      <c r="L113" s="4">
        <f t="shared" si="1"/>
        <v>1</v>
      </c>
      <c r="M113" s="4">
        <v>1</v>
      </c>
      <c r="N113" s="4"/>
      <c r="O113" s="4"/>
      <c r="P113" s="5" t="s">
        <v>99</v>
      </c>
      <c r="Q113" s="5" t="s">
        <v>100</v>
      </c>
      <c r="R113" s="5" t="s">
        <v>101</v>
      </c>
    </row>
    <row r="114" spans="1:19" s="5" customFormat="1" x14ac:dyDescent="0.2">
      <c r="A114" s="2" t="s">
        <v>340</v>
      </c>
      <c r="B114" s="3">
        <v>1912</v>
      </c>
      <c r="C114" s="26">
        <v>340</v>
      </c>
      <c r="D114" s="26">
        <v>12</v>
      </c>
      <c r="E114" s="4">
        <f t="shared" si="0"/>
        <v>0</v>
      </c>
      <c r="F114" s="4"/>
      <c r="G114" s="8"/>
      <c r="H114" s="8"/>
      <c r="I114" s="29"/>
      <c r="L114" s="4">
        <f t="shared" si="1"/>
        <v>0</v>
      </c>
      <c r="M114" s="4"/>
      <c r="N114" s="4"/>
      <c r="O114" s="4"/>
      <c r="P114" s="2"/>
    </row>
    <row r="115" spans="1:19" x14ac:dyDescent="0.2">
      <c r="A115" s="2" t="s">
        <v>340</v>
      </c>
      <c r="B115" s="3">
        <v>1913</v>
      </c>
      <c r="C115" s="26">
        <v>454</v>
      </c>
      <c r="D115" s="26">
        <v>24</v>
      </c>
      <c r="E115" s="4">
        <f t="shared" si="0"/>
        <v>0</v>
      </c>
      <c r="F115" s="4"/>
      <c r="G115" s="4"/>
      <c r="H115" s="4"/>
      <c r="I115" s="29"/>
      <c r="L115" s="4">
        <f t="shared" si="1"/>
        <v>1</v>
      </c>
      <c r="M115" s="4"/>
      <c r="N115" s="4">
        <v>1</v>
      </c>
      <c r="O115" s="4"/>
      <c r="P115" s="5" t="s">
        <v>347</v>
      </c>
      <c r="Q115" s="5" t="s">
        <v>102</v>
      </c>
      <c r="R115" s="5" t="s">
        <v>103</v>
      </c>
      <c r="S115" s="2"/>
    </row>
    <row r="116" spans="1:19" x14ac:dyDescent="0.2">
      <c r="A116" s="2" t="s">
        <v>340</v>
      </c>
      <c r="B116" s="3">
        <v>1914</v>
      </c>
      <c r="C116" s="26">
        <v>376</v>
      </c>
      <c r="D116" s="26">
        <v>26</v>
      </c>
      <c r="E116" s="4">
        <f t="shared" si="0"/>
        <v>1</v>
      </c>
      <c r="F116" s="4">
        <v>1</v>
      </c>
      <c r="G116" s="4"/>
      <c r="H116" s="4"/>
      <c r="I116" s="29" t="s">
        <v>104</v>
      </c>
      <c r="J116" s="5" t="s">
        <v>105</v>
      </c>
      <c r="K116" s="5" t="s">
        <v>106</v>
      </c>
      <c r="L116" s="4">
        <f t="shared" si="1"/>
        <v>0</v>
      </c>
      <c r="M116" s="4"/>
      <c r="N116" s="4"/>
      <c r="O116" s="4"/>
      <c r="P116" s="5" t="s">
        <v>348</v>
      </c>
      <c r="Q116" s="5" t="s">
        <v>107</v>
      </c>
      <c r="R116" s="5" t="s">
        <v>108</v>
      </c>
      <c r="S116" s="2"/>
    </row>
    <row r="117" spans="1:19" x14ac:dyDescent="0.2">
      <c r="A117" s="2" t="s">
        <v>340</v>
      </c>
      <c r="B117" s="3">
        <v>1915</v>
      </c>
      <c r="C117" s="26">
        <v>256</v>
      </c>
      <c r="D117" s="26">
        <v>30</v>
      </c>
      <c r="E117" s="4">
        <f t="shared" si="0"/>
        <v>1</v>
      </c>
      <c r="F117" s="4"/>
      <c r="G117" s="4">
        <v>1</v>
      </c>
      <c r="H117" s="4"/>
      <c r="I117" s="29" t="s">
        <v>109</v>
      </c>
      <c r="J117" s="5" t="s">
        <v>110</v>
      </c>
      <c r="K117" s="5" t="s">
        <v>111</v>
      </c>
      <c r="L117" s="4">
        <f t="shared" si="1"/>
        <v>0</v>
      </c>
      <c r="M117" s="4"/>
      <c r="N117" s="4"/>
      <c r="O117" s="4"/>
      <c r="P117" s="2"/>
      <c r="S117" s="2"/>
    </row>
    <row r="118" spans="1:19" x14ac:dyDescent="0.2">
      <c r="A118" s="2" t="s">
        <v>340</v>
      </c>
      <c r="B118" s="3">
        <v>1916</v>
      </c>
      <c r="C118" s="26">
        <v>165</v>
      </c>
      <c r="D118" s="26">
        <v>33</v>
      </c>
      <c r="E118" s="4">
        <f t="shared" ref="E118:E181" si="2">SUM(F118:H118)</f>
        <v>1</v>
      </c>
      <c r="F118" s="4"/>
      <c r="H118" s="4">
        <v>1</v>
      </c>
      <c r="I118" s="29" t="s">
        <v>377</v>
      </c>
      <c r="J118" s="5" t="s">
        <v>112</v>
      </c>
      <c r="K118" s="5" t="s">
        <v>113</v>
      </c>
      <c r="L118" s="4">
        <f t="shared" ref="L118:L181" si="3">SUM(M118:O118)</f>
        <v>1</v>
      </c>
      <c r="M118" s="4">
        <v>1</v>
      </c>
      <c r="N118" s="4"/>
      <c r="O118" s="4"/>
      <c r="P118" s="2" t="s">
        <v>386</v>
      </c>
      <c r="Q118" s="5" t="s">
        <v>349</v>
      </c>
      <c r="R118" s="9" t="s">
        <v>114</v>
      </c>
      <c r="S118" s="2"/>
    </row>
    <row r="119" spans="1:19" x14ac:dyDescent="0.2">
      <c r="A119" s="2" t="s">
        <v>340</v>
      </c>
      <c r="B119" s="3">
        <v>1917</v>
      </c>
      <c r="C119" s="26">
        <v>283</v>
      </c>
      <c r="D119" s="26">
        <v>42</v>
      </c>
      <c r="E119" s="4">
        <f t="shared" si="2"/>
        <v>0</v>
      </c>
      <c r="F119" s="4"/>
      <c r="G119" s="4"/>
      <c r="H119" s="4"/>
      <c r="I119" s="29"/>
      <c r="L119" s="4">
        <f t="shared" si="3"/>
        <v>0</v>
      </c>
      <c r="M119" s="4"/>
      <c r="N119" s="4"/>
      <c r="O119" s="4"/>
      <c r="P119" s="2"/>
      <c r="S119" s="2"/>
    </row>
    <row r="120" spans="1:19" x14ac:dyDescent="0.2">
      <c r="A120" s="2" t="s">
        <v>340</v>
      </c>
      <c r="B120" s="3">
        <v>1918</v>
      </c>
      <c r="C120" s="26">
        <v>188</v>
      </c>
      <c r="D120" s="26">
        <v>35</v>
      </c>
      <c r="E120" s="4">
        <f t="shared" si="2"/>
        <v>0</v>
      </c>
      <c r="F120" s="4"/>
      <c r="G120" s="4"/>
      <c r="H120" s="4"/>
      <c r="I120" s="29"/>
      <c r="L120" s="4">
        <f t="shared" si="3"/>
        <v>0</v>
      </c>
      <c r="M120" s="4"/>
      <c r="N120" s="4"/>
      <c r="O120" s="4"/>
      <c r="P120" s="2"/>
      <c r="S120" s="2"/>
    </row>
    <row r="121" spans="1:19" x14ac:dyDescent="0.2">
      <c r="A121" s="2" t="s">
        <v>340</v>
      </c>
      <c r="B121" s="3">
        <v>1919</v>
      </c>
      <c r="C121" s="26">
        <v>207</v>
      </c>
      <c r="D121" s="26">
        <v>47</v>
      </c>
      <c r="E121" s="4">
        <f t="shared" si="2"/>
        <v>0</v>
      </c>
      <c r="F121" s="4"/>
      <c r="G121" s="4"/>
      <c r="H121" s="4"/>
      <c r="I121" s="29"/>
      <c r="L121" s="4">
        <f t="shared" si="3"/>
        <v>0</v>
      </c>
      <c r="M121" s="4"/>
      <c r="N121" s="4"/>
      <c r="O121" s="4"/>
      <c r="P121" s="2"/>
      <c r="S121" s="2"/>
    </row>
    <row r="122" spans="1:19" x14ac:dyDescent="0.2">
      <c r="A122" s="2" t="s">
        <v>340</v>
      </c>
      <c r="B122" s="3">
        <v>1920</v>
      </c>
      <c r="C122" s="26">
        <v>369</v>
      </c>
      <c r="D122" s="26">
        <v>31</v>
      </c>
      <c r="E122" s="4">
        <f t="shared" si="2"/>
        <v>1</v>
      </c>
      <c r="F122" s="4"/>
      <c r="G122" s="4"/>
      <c r="H122" s="4">
        <v>1</v>
      </c>
      <c r="I122" s="29" t="s">
        <v>115</v>
      </c>
      <c r="J122" s="5" t="s">
        <v>116</v>
      </c>
      <c r="K122" s="5" t="s">
        <v>117</v>
      </c>
      <c r="L122" s="4">
        <f t="shared" si="3"/>
        <v>0</v>
      </c>
      <c r="M122" s="4"/>
      <c r="N122" s="4"/>
      <c r="O122" s="4"/>
      <c r="P122" s="2"/>
      <c r="S122" s="2"/>
    </row>
    <row r="123" spans="1:19" x14ac:dyDescent="0.2">
      <c r="A123" s="2" t="s">
        <v>340</v>
      </c>
      <c r="B123" s="3">
        <v>1921</v>
      </c>
      <c r="C123" s="26">
        <v>383</v>
      </c>
      <c r="D123" s="26">
        <v>31</v>
      </c>
      <c r="E123" s="4">
        <f t="shared" si="2"/>
        <v>1</v>
      </c>
      <c r="F123" s="4"/>
      <c r="H123" s="4">
        <v>1</v>
      </c>
      <c r="I123" s="29" t="s">
        <v>420</v>
      </c>
      <c r="J123" s="5" t="s">
        <v>434</v>
      </c>
      <c r="K123" s="5" t="s">
        <v>118</v>
      </c>
      <c r="L123" s="4">
        <f t="shared" si="3"/>
        <v>0</v>
      </c>
      <c r="M123" s="4"/>
      <c r="N123" s="4"/>
      <c r="O123" s="4"/>
      <c r="P123" s="2"/>
      <c r="S123" s="2"/>
    </row>
    <row r="124" spans="1:19" x14ac:dyDescent="0.2">
      <c r="A124" s="2" t="s">
        <v>340</v>
      </c>
      <c r="B124" s="3">
        <v>1922</v>
      </c>
      <c r="C124" s="26">
        <v>365</v>
      </c>
      <c r="D124" s="26">
        <v>27</v>
      </c>
      <c r="E124" s="4">
        <f t="shared" si="2"/>
        <v>1</v>
      </c>
      <c r="F124" s="4"/>
      <c r="G124" s="4"/>
      <c r="H124" s="4">
        <v>1</v>
      </c>
      <c r="I124" s="29" t="s">
        <v>124</v>
      </c>
      <c r="J124" s="5" t="s">
        <v>480</v>
      </c>
      <c r="K124" s="5" t="s">
        <v>479</v>
      </c>
      <c r="L124" s="4">
        <f t="shared" si="3"/>
        <v>0</v>
      </c>
      <c r="M124" s="4"/>
      <c r="N124" s="4"/>
      <c r="O124" s="4"/>
      <c r="P124" s="5" t="s">
        <v>350</v>
      </c>
      <c r="Q124" s="5" t="s">
        <v>119</v>
      </c>
      <c r="R124" s="5" t="s">
        <v>120</v>
      </c>
      <c r="S124" s="2"/>
    </row>
    <row r="125" spans="1:19" x14ac:dyDescent="0.2">
      <c r="A125" s="2" t="s">
        <v>340</v>
      </c>
      <c r="B125" s="3">
        <v>1923</v>
      </c>
      <c r="C125" s="26">
        <v>328</v>
      </c>
      <c r="D125" s="26">
        <v>34</v>
      </c>
      <c r="E125" s="4">
        <f t="shared" si="2"/>
        <v>1</v>
      </c>
      <c r="F125" s="4"/>
      <c r="G125" s="4"/>
      <c r="H125" s="4">
        <v>1</v>
      </c>
      <c r="I125" s="5" t="s">
        <v>464</v>
      </c>
      <c r="J125" s="5" t="s">
        <v>121</v>
      </c>
      <c r="K125" s="5" t="s">
        <v>122</v>
      </c>
      <c r="L125" s="4">
        <f t="shared" si="3"/>
        <v>0</v>
      </c>
      <c r="M125" s="4"/>
      <c r="N125" s="4"/>
      <c r="O125" s="4"/>
      <c r="P125" s="2"/>
      <c r="S125" s="2"/>
    </row>
    <row r="126" spans="1:19" x14ac:dyDescent="0.2">
      <c r="A126" s="2" t="s">
        <v>340</v>
      </c>
      <c r="B126" s="3">
        <v>1924</v>
      </c>
      <c r="C126" s="26">
        <v>917</v>
      </c>
      <c r="D126" s="26">
        <v>26</v>
      </c>
      <c r="E126" s="4">
        <f t="shared" si="2"/>
        <v>0</v>
      </c>
      <c r="F126" s="4"/>
      <c r="G126" s="4"/>
      <c r="H126" s="4"/>
      <c r="I126" s="29"/>
      <c r="L126" s="4">
        <f t="shared" si="3"/>
        <v>0</v>
      </c>
      <c r="M126" s="4"/>
      <c r="N126" s="4"/>
      <c r="O126" s="4"/>
      <c r="P126" s="2"/>
      <c r="S126" s="2"/>
    </row>
    <row r="127" spans="1:19" x14ac:dyDescent="0.2">
      <c r="A127" s="2" t="s">
        <v>340</v>
      </c>
      <c r="B127" s="3">
        <v>1925</v>
      </c>
      <c r="C127" s="26">
        <v>442</v>
      </c>
      <c r="D127" s="26">
        <v>29</v>
      </c>
      <c r="E127" s="4">
        <f t="shared" si="2"/>
        <v>0</v>
      </c>
      <c r="F127" s="4"/>
      <c r="G127" s="4"/>
      <c r="H127" s="4"/>
      <c r="I127" s="29"/>
      <c r="L127" s="4">
        <f t="shared" si="3"/>
        <v>0</v>
      </c>
      <c r="M127" s="4"/>
      <c r="N127" s="4"/>
      <c r="O127" s="4"/>
      <c r="P127" s="2"/>
      <c r="S127" s="2"/>
    </row>
    <row r="128" spans="1:19" x14ac:dyDescent="0.2">
      <c r="A128" s="2" t="s">
        <v>340</v>
      </c>
      <c r="B128" s="3">
        <v>1926</v>
      </c>
      <c r="C128" s="26">
        <v>670</v>
      </c>
      <c r="D128" s="26">
        <v>26</v>
      </c>
      <c r="E128" s="4">
        <f t="shared" si="2"/>
        <v>3</v>
      </c>
      <c r="F128" s="4"/>
      <c r="G128" s="4">
        <v>2</v>
      </c>
      <c r="H128" s="10">
        <v>1</v>
      </c>
      <c r="I128" s="5" t="s">
        <v>465</v>
      </c>
      <c r="J128" s="5" t="s">
        <v>435</v>
      </c>
      <c r="K128" s="5" t="s">
        <v>123</v>
      </c>
      <c r="L128" s="4">
        <f t="shared" si="3"/>
        <v>0</v>
      </c>
      <c r="M128" s="4"/>
      <c r="N128" s="4"/>
      <c r="O128" s="4"/>
      <c r="P128" s="2"/>
      <c r="S128" s="2"/>
    </row>
    <row r="129" spans="1:19" x14ac:dyDescent="0.2">
      <c r="A129" s="2" t="s">
        <v>340</v>
      </c>
      <c r="B129" s="3">
        <v>1927</v>
      </c>
      <c r="C129" s="26">
        <v>496</v>
      </c>
      <c r="D129" s="26">
        <v>31</v>
      </c>
      <c r="E129" s="4">
        <f t="shared" si="2"/>
        <v>0</v>
      </c>
      <c r="F129" s="4"/>
      <c r="G129" s="4"/>
      <c r="H129" s="4"/>
      <c r="I129" s="29"/>
      <c r="L129" s="4">
        <f t="shared" si="3"/>
        <v>0</v>
      </c>
      <c r="M129" s="4"/>
      <c r="N129" s="4"/>
      <c r="O129" s="4"/>
      <c r="P129" s="2"/>
      <c r="S129" s="2"/>
    </row>
    <row r="130" spans="1:19" x14ac:dyDescent="0.2">
      <c r="A130" s="2" t="s">
        <v>340</v>
      </c>
      <c r="B130" s="3">
        <v>1928</v>
      </c>
      <c r="C130" s="26">
        <v>859</v>
      </c>
      <c r="D130" s="26">
        <v>54</v>
      </c>
      <c r="E130" s="4">
        <f t="shared" si="2"/>
        <v>0</v>
      </c>
      <c r="F130" s="4"/>
      <c r="G130" s="4"/>
      <c r="H130" s="4"/>
      <c r="I130" s="29"/>
      <c r="L130" s="4">
        <f t="shared" si="3"/>
        <v>0</v>
      </c>
      <c r="M130" s="4"/>
      <c r="N130" s="4"/>
      <c r="O130" s="4"/>
      <c r="P130" s="2"/>
      <c r="R130" s="28"/>
      <c r="S130" s="2"/>
    </row>
    <row r="131" spans="1:19" s="5" customFormat="1" x14ac:dyDescent="0.2">
      <c r="A131" s="2" t="s">
        <v>340</v>
      </c>
      <c r="B131" s="3">
        <v>1929</v>
      </c>
      <c r="C131" s="26">
        <v>660</v>
      </c>
      <c r="D131" s="26">
        <v>46</v>
      </c>
      <c r="E131" s="4">
        <f t="shared" si="2"/>
        <v>0</v>
      </c>
      <c r="F131" s="4"/>
      <c r="G131" s="4"/>
      <c r="H131" s="4"/>
      <c r="I131" s="29"/>
      <c r="L131" s="4">
        <f t="shared" si="3"/>
        <v>0</v>
      </c>
      <c r="M131" s="4"/>
      <c r="N131" s="4"/>
      <c r="O131" s="4"/>
      <c r="P131" s="2"/>
      <c r="Q131" s="6"/>
      <c r="R131" s="6"/>
    </row>
    <row r="132" spans="1:19" s="5" customFormat="1" x14ac:dyDescent="0.2">
      <c r="A132" s="2" t="s">
        <v>340</v>
      </c>
      <c r="B132" s="3">
        <v>1930</v>
      </c>
      <c r="C132" s="26">
        <v>735</v>
      </c>
      <c r="D132" s="26">
        <v>76</v>
      </c>
      <c r="E132" s="4">
        <f t="shared" si="2"/>
        <v>0</v>
      </c>
      <c r="F132" s="4"/>
      <c r="G132" s="4"/>
      <c r="H132" s="8"/>
      <c r="L132" s="4">
        <f t="shared" si="3"/>
        <v>0</v>
      </c>
      <c r="M132" s="4"/>
      <c r="N132" s="4"/>
      <c r="O132" s="4"/>
      <c r="P132" s="2"/>
    </row>
    <row r="133" spans="1:19" s="5" customFormat="1" x14ac:dyDescent="0.2">
      <c r="A133" s="2" t="s">
        <v>340</v>
      </c>
      <c r="B133" s="3">
        <v>1931</v>
      </c>
      <c r="C133" s="26">
        <v>732</v>
      </c>
      <c r="D133" s="26">
        <v>54</v>
      </c>
      <c r="E133" s="4">
        <f t="shared" si="2"/>
        <v>1</v>
      </c>
      <c r="F133" s="4"/>
      <c r="G133" s="4"/>
      <c r="H133" s="4">
        <v>1</v>
      </c>
      <c r="I133" s="5" t="s">
        <v>466</v>
      </c>
      <c r="J133" s="5" t="s">
        <v>125</v>
      </c>
      <c r="K133" s="5" t="s">
        <v>126</v>
      </c>
      <c r="L133" s="4">
        <f t="shared" si="3"/>
        <v>0</v>
      </c>
      <c r="M133" s="4"/>
      <c r="N133" s="4"/>
      <c r="O133" s="4"/>
      <c r="P133" s="2"/>
    </row>
    <row r="134" spans="1:19" s="5" customFormat="1" x14ac:dyDescent="0.2">
      <c r="A134" s="2" t="s">
        <v>340</v>
      </c>
      <c r="B134" s="3">
        <v>1932</v>
      </c>
      <c r="C134" s="26">
        <v>398</v>
      </c>
      <c r="D134" s="26">
        <v>23</v>
      </c>
      <c r="E134" s="4">
        <f t="shared" si="2"/>
        <v>2</v>
      </c>
      <c r="F134" s="4">
        <v>2</v>
      </c>
      <c r="G134" s="4"/>
      <c r="H134" s="4"/>
      <c r="I134" s="5" t="s">
        <v>494</v>
      </c>
      <c r="J134" s="5" t="s">
        <v>495</v>
      </c>
      <c r="K134" s="5" t="s">
        <v>127</v>
      </c>
      <c r="L134" s="4">
        <f t="shared" si="3"/>
        <v>0</v>
      </c>
      <c r="M134" s="4"/>
      <c r="N134" s="4"/>
      <c r="O134" s="4"/>
      <c r="P134" s="2" t="s">
        <v>351</v>
      </c>
      <c r="Q134" s="5" t="s">
        <v>128</v>
      </c>
      <c r="R134" s="5" t="s">
        <v>120</v>
      </c>
    </row>
    <row r="135" spans="1:19" s="5" customFormat="1" x14ac:dyDescent="0.2">
      <c r="A135" s="2" t="s">
        <v>340</v>
      </c>
      <c r="B135" s="3">
        <v>1933</v>
      </c>
      <c r="C135" s="26">
        <v>342</v>
      </c>
      <c r="D135" s="26">
        <v>32</v>
      </c>
      <c r="E135" s="4">
        <f t="shared" si="2"/>
        <v>2</v>
      </c>
      <c r="F135" s="4"/>
      <c r="G135" s="4"/>
      <c r="H135" s="4">
        <v>2</v>
      </c>
      <c r="I135" s="5" t="s">
        <v>467</v>
      </c>
      <c r="J135" s="5" t="s">
        <v>129</v>
      </c>
      <c r="K135" s="5" t="s">
        <v>130</v>
      </c>
      <c r="L135" s="4">
        <f t="shared" si="3"/>
        <v>2</v>
      </c>
      <c r="M135" s="4">
        <v>1</v>
      </c>
      <c r="N135" s="4">
        <v>1</v>
      </c>
      <c r="O135" s="4"/>
      <c r="P135" s="30" t="s">
        <v>411</v>
      </c>
      <c r="Q135" s="30" t="s">
        <v>412</v>
      </c>
      <c r="R135" s="31" t="s">
        <v>413</v>
      </c>
    </row>
    <row r="136" spans="1:19" s="5" customFormat="1" x14ac:dyDescent="0.2">
      <c r="A136" s="2" t="s">
        <v>340</v>
      </c>
      <c r="B136" s="3">
        <v>1934</v>
      </c>
      <c r="C136" s="26">
        <v>544</v>
      </c>
      <c r="D136" s="26">
        <v>56</v>
      </c>
      <c r="E136" s="4">
        <f t="shared" si="2"/>
        <v>0</v>
      </c>
      <c r="F136" s="4"/>
      <c r="G136" s="4"/>
      <c r="H136" s="4"/>
      <c r="I136" s="29"/>
      <c r="L136" s="4">
        <f t="shared" si="3"/>
        <v>1</v>
      </c>
      <c r="M136" s="4">
        <v>1</v>
      </c>
      <c r="N136" s="4"/>
      <c r="O136" s="4"/>
      <c r="P136" s="5" t="s">
        <v>132</v>
      </c>
      <c r="Q136" s="5" t="s">
        <v>133</v>
      </c>
      <c r="R136" s="9" t="s">
        <v>131</v>
      </c>
    </row>
    <row r="137" spans="1:19" s="5" customFormat="1" x14ac:dyDescent="0.2">
      <c r="A137" s="2" t="s">
        <v>340</v>
      </c>
      <c r="B137" s="3">
        <v>1935</v>
      </c>
      <c r="C137" s="26">
        <v>323</v>
      </c>
      <c r="D137" s="26">
        <v>31</v>
      </c>
      <c r="E137" s="4">
        <f t="shared" si="2"/>
        <v>1</v>
      </c>
      <c r="F137" s="4"/>
      <c r="G137" s="4"/>
      <c r="H137" s="4">
        <v>1</v>
      </c>
      <c r="I137" s="5" t="s">
        <v>468</v>
      </c>
      <c r="J137" s="5" t="s">
        <v>134</v>
      </c>
      <c r="K137" s="5" t="s">
        <v>135</v>
      </c>
      <c r="L137" s="4">
        <f t="shared" si="3"/>
        <v>0</v>
      </c>
      <c r="M137" s="4"/>
      <c r="N137" s="4"/>
      <c r="O137" s="4"/>
      <c r="P137" s="2"/>
    </row>
    <row r="138" spans="1:19" s="5" customFormat="1" x14ac:dyDescent="0.2">
      <c r="A138" s="2" t="s">
        <v>340</v>
      </c>
      <c r="B138" s="3">
        <v>1936</v>
      </c>
      <c r="C138" s="26">
        <v>324</v>
      </c>
      <c r="D138" s="26">
        <v>48</v>
      </c>
      <c r="E138" s="4">
        <f t="shared" si="2"/>
        <v>1</v>
      </c>
      <c r="F138" s="4">
        <v>1</v>
      </c>
      <c r="G138" s="4"/>
      <c r="H138" s="4"/>
      <c r="I138" s="29" t="s">
        <v>136</v>
      </c>
      <c r="J138" s="5" t="s">
        <v>137</v>
      </c>
      <c r="K138" s="5" t="s">
        <v>138</v>
      </c>
      <c r="L138" s="4">
        <f t="shared" si="3"/>
        <v>0</v>
      </c>
      <c r="M138" s="4"/>
      <c r="N138" s="4"/>
      <c r="O138" s="4"/>
      <c r="P138" s="2"/>
      <c r="Q138" s="5" t="s">
        <v>352</v>
      </c>
      <c r="R138" s="9" t="s">
        <v>139</v>
      </c>
    </row>
    <row r="139" spans="1:19" s="5" customFormat="1" x14ac:dyDescent="0.2">
      <c r="A139" s="2" t="s">
        <v>340</v>
      </c>
      <c r="B139" s="3">
        <v>1937</v>
      </c>
      <c r="C139" s="26">
        <v>307</v>
      </c>
      <c r="D139" s="26">
        <v>57</v>
      </c>
      <c r="E139" s="4">
        <f t="shared" si="2"/>
        <v>0</v>
      </c>
      <c r="F139" s="4"/>
      <c r="G139" s="4"/>
      <c r="H139" s="4"/>
      <c r="I139" s="29"/>
      <c r="L139" s="4">
        <f t="shared" si="3"/>
        <v>0</v>
      </c>
      <c r="M139" s="4"/>
      <c r="N139" s="4"/>
      <c r="O139" s="4"/>
      <c r="P139" s="2"/>
    </row>
    <row r="140" spans="1:19" s="5" customFormat="1" x14ac:dyDescent="0.2">
      <c r="A140" s="2" t="s">
        <v>340</v>
      </c>
      <c r="B140" s="3">
        <v>1938</v>
      </c>
      <c r="C140" s="26">
        <v>308</v>
      </c>
      <c r="D140" s="26">
        <v>32</v>
      </c>
      <c r="E140" s="4">
        <f t="shared" si="2"/>
        <v>1</v>
      </c>
      <c r="F140" s="4"/>
      <c r="G140" s="4">
        <v>1</v>
      </c>
      <c r="H140" s="4"/>
      <c r="I140" s="29" t="s">
        <v>140</v>
      </c>
      <c r="J140" s="5" t="s">
        <v>141</v>
      </c>
      <c r="K140" s="5" t="s">
        <v>142</v>
      </c>
      <c r="L140" s="4">
        <f t="shared" si="3"/>
        <v>1</v>
      </c>
      <c r="M140" s="4">
        <v>1</v>
      </c>
      <c r="N140" s="4"/>
      <c r="O140" s="4"/>
      <c r="P140" s="32" t="s">
        <v>415</v>
      </c>
      <c r="Q140" s="5" t="s">
        <v>414</v>
      </c>
      <c r="R140" s="31" t="s">
        <v>416</v>
      </c>
    </row>
    <row r="141" spans="1:19" s="5" customFormat="1" x14ac:dyDescent="0.2">
      <c r="A141" s="2" t="s">
        <v>340</v>
      </c>
      <c r="B141" s="3">
        <v>1939</v>
      </c>
      <c r="C141" s="26">
        <v>399</v>
      </c>
      <c r="D141" s="26">
        <v>45</v>
      </c>
      <c r="E141" s="4">
        <f t="shared" si="2"/>
        <v>2</v>
      </c>
      <c r="F141" s="4">
        <v>1</v>
      </c>
      <c r="G141" s="4"/>
      <c r="H141" s="4">
        <v>1</v>
      </c>
      <c r="I141" s="6" t="s">
        <v>469</v>
      </c>
      <c r="J141" s="6" t="s">
        <v>436</v>
      </c>
      <c r="K141" s="5" t="s">
        <v>143</v>
      </c>
      <c r="L141" s="4">
        <f t="shared" si="3"/>
        <v>2</v>
      </c>
      <c r="M141" s="4">
        <v>2</v>
      </c>
      <c r="N141" s="4"/>
      <c r="O141" s="4"/>
      <c r="P141" s="32" t="s">
        <v>508</v>
      </c>
      <c r="Q141" s="2" t="s">
        <v>532</v>
      </c>
      <c r="R141" s="9" t="s">
        <v>509</v>
      </c>
    </row>
    <row r="142" spans="1:19" s="5" customFormat="1" x14ac:dyDescent="0.2">
      <c r="A142" s="2" t="s">
        <v>340</v>
      </c>
      <c r="B142" s="3">
        <v>1940</v>
      </c>
      <c r="C142" s="26">
        <v>281</v>
      </c>
      <c r="D142" s="26">
        <v>45</v>
      </c>
      <c r="E142" s="4">
        <f t="shared" si="2"/>
        <v>1</v>
      </c>
      <c r="F142" s="4"/>
      <c r="G142" s="4"/>
      <c r="H142" s="4">
        <v>1</v>
      </c>
      <c r="I142" s="29" t="s">
        <v>144</v>
      </c>
      <c r="J142" s="5" t="s">
        <v>145</v>
      </c>
      <c r="K142" s="5" t="s">
        <v>146</v>
      </c>
      <c r="L142" s="4">
        <f t="shared" si="3"/>
        <v>0</v>
      </c>
      <c r="M142" s="4"/>
      <c r="N142" s="4"/>
      <c r="O142" s="4"/>
      <c r="P142" s="5" t="s">
        <v>353</v>
      </c>
      <c r="Q142" s="5" t="s">
        <v>147</v>
      </c>
      <c r="R142" s="9" t="s">
        <v>148</v>
      </c>
    </row>
    <row r="143" spans="1:19" s="5" customFormat="1" x14ac:dyDescent="0.2">
      <c r="A143" s="2" t="s">
        <v>340</v>
      </c>
      <c r="B143" s="3">
        <v>1941</v>
      </c>
      <c r="C143" s="26">
        <v>126</v>
      </c>
      <c r="D143" s="26">
        <v>37</v>
      </c>
      <c r="E143" s="4">
        <f t="shared" si="2"/>
        <v>1</v>
      </c>
      <c r="F143" s="4"/>
      <c r="G143" s="4"/>
      <c r="H143" s="4">
        <v>1</v>
      </c>
      <c r="I143" s="29" t="s">
        <v>149</v>
      </c>
      <c r="J143" s="5" t="s">
        <v>150</v>
      </c>
      <c r="K143" s="5" t="s">
        <v>151</v>
      </c>
      <c r="L143" s="4">
        <f t="shared" si="3"/>
        <v>0</v>
      </c>
      <c r="M143" s="4"/>
      <c r="N143" s="4"/>
      <c r="O143" s="4"/>
      <c r="P143" s="2"/>
    </row>
    <row r="144" spans="1:19" s="5" customFormat="1" x14ac:dyDescent="0.2">
      <c r="A144" s="2" t="s">
        <v>340</v>
      </c>
      <c r="B144" s="3">
        <v>1942</v>
      </c>
      <c r="C144" s="26">
        <v>110</v>
      </c>
      <c r="D144" s="26">
        <v>25</v>
      </c>
      <c r="E144" s="4">
        <f t="shared" si="2"/>
        <v>0</v>
      </c>
      <c r="F144" s="4"/>
      <c r="G144" s="4"/>
      <c r="H144" s="4"/>
      <c r="I144" s="29"/>
      <c r="L144" s="4">
        <f t="shared" si="3"/>
        <v>0</v>
      </c>
      <c r="M144" s="4"/>
      <c r="N144" s="4"/>
      <c r="O144" s="4"/>
      <c r="P144" s="2"/>
    </row>
    <row r="145" spans="1:18" s="5" customFormat="1" x14ac:dyDescent="0.2">
      <c r="A145" s="2" t="s">
        <v>340</v>
      </c>
      <c r="B145" s="3">
        <v>1943</v>
      </c>
      <c r="C145" s="26">
        <v>102</v>
      </c>
      <c r="D145" s="26">
        <v>40</v>
      </c>
      <c r="E145" s="4">
        <f t="shared" si="2"/>
        <v>0</v>
      </c>
      <c r="F145" s="4"/>
      <c r="G145" s="4"/>
      <c r="H145" s="4"/>
      <c r="I145" s="29"/>
      <c r="L145" s="4">
        <f t="shared" si="3"/>
        <v>0</v>
      </c>
      <c r="M145" s="4"/>
      <c r="N145" s="4"/>
      <c r="O145" s="4"/>
      <c r="P145" s="2"/>
    </row>
    <row r="146" spans="1:18" s="5" customFormat="1" x14ac:dyDescent="0.2">
      <c r="A146" s="2" t="s">
        <v>340</v>
      </c>
      <c r="B146" s="3">
        <v>1944</v>
      </c>
      <c r="C146" s="26">
        <v>117</v>
      </c>
      <c r="D146" s="26">
        <v>44</v>
      </c>
      <c r="E146" s="4">
        <f t="shared" si="2"/>
        <v>0</v>
      </c>
      <c r="F146" s="4"/>
      <c r="G146" s="4"/>
      <c r="H146" s="4"/>
      <c r="I146" s="29"/>
      <c r="L146" s="4">
        <f t="shared" si="3"/>
        <v>0</v>
      </c>
      <c r="M146" s="4"/>
      <c r="N146" s="4"/>
      <c r="O146" s="4"/>
      <c r="P146" s="2"/>
    </row>
    <row r="147" spans="1:18" s="5" customFormat="1" x14ac:dyDescent="0.2">
      <c r="A147" s="2" t="s">
        <v>340</v>
      </c>
      <c r="B147" s="3">
        <v>1945</v>
      </c>
      <c r="C147" s="26">
        <v>240</v>
      </c>
      <c r="D147" s="26">
        <v>48</v>
      </c>
      <c r="E147" s="4">
        <f t="shared" si="2"/>
        <v>0</v>
      </c>
      <c r="F147" s="4"/>
      <c r="G147" s="4"/>
      <c r="H147" s="4"/>
      <c r="I147" s="29"/>
      <c r="L147" s="4">
        <f t="shared" si="3"/>
        <v>0</v>
      </c>
      <c r="M147" s="4"/>
      <c r="N147" s="4"/>
      <c r="O147" s="4"/>
      <c r="P147" s="2"/>
    </row>
    <row r="148" spans="1:18" s="5" customFormat="1" x14ac:dyDescent="0.2">
      <c r="A148" s="2" t="s">
        <v>340</v>
      </c>
      <c r="B148" s="3">
        <v>1946</v>
      </c>
      <c r="C148" s="26">
        <v>232</v>
      </c>
      <c r="D148" s="26">
        <v>57</v>
      </c>
      <c r="E148" s="4">
        <f t="shared" si="2"/>
        <v>0</v>
      </c>
      <c r="F148" s="4"/>
      <c r="G148" s="4"/>
      <c r="H148" s="4"/>
      <c r="I148" s="29"/>
      <c r="L148" s="4">
        <f t="shared" si="3"/>
        <v>0</v>
      </c>
      <c r="M148" s="4"/>
      <c r="N148" s="4"/>
      <c r="O148" s="4"/>
      <c r="P148" s="2"/>
    </row>
    <row r="149" spans="1:18" s="5" customFormat="1" x14ac:dyDescent="0.2">
      <c r="A149" s="2" t="s">
        <v>340</v>
      </c>
      <c r="B149" s="3">
        <v>1947</v>
      </c>
      <c r="C149" s="26">
        <v>189</v>
      </c>
      <c r="D149" s="26">
        <v>46</v>
      </c>
      <c r="E149" s="4">
        <f t="shared" si="2"/>
        <v>0</v>
      </c>
      <c r="F149" s="4"/>
      <c r="G149" s="4"/>
      <c r="H149" s="4"/>
      <c r="I149" s="29"/>
      <c r="J149" s="6"/>
      <c r="L149" s="4">
        <f t="shared" si="3"/>
        <v>1</v>
      </c>
      <c r="M149" s="4">
        <v>1</v>
      </c>
      <c r="N149" s="4"/>
      <c r="O149" s="4"/>
      <c r="P149" s="5" t="s">
        <v>354</v>
      </c>
      <c r="Q149" s="9" t="s">
        <v>344</v>
      </c>
      <c r="R149" s="9" t="s">
        <v>152</v>
      </c>
    </row>
    <row r="150" spans="1:18" s="5" customFormat="1" x14ac:dyDescent="0.2">
      <c r="A150" s="2" t="s">
        <v>340</v>
      </c>
      <c r="B150" s="3">
        <v>1948</v>
      </c>
      <c r="C150" s="26">
        <v>159</v>
      </c>
      <c r="D150" s="26">
        <v>51</v>
      </c>
      <c r="E150" s="4">
        <f t="shared" si="2"/>
        <v>0</v>
      </c>
      <c r="F150" s="4"/>
      <c r="G150" s="4"/>
      <c r="H150" s="4"/>
      <c r="I150" s="29"/>
      <c r="J150" s="6"/>
      <c r="L150" s="4">
        <f t="shared" si="3"/>
        <v>0</v>
      </c>
      <c r="M150" s="4"/>
      <c r="N150" s="4"/>
      <c r="O150" s="4"/>
      <c r="P150" s="2"/>
      <c r="Q150" s="6"/>
      <c r="R150" s="6"/>
    </row>
    <row r="151" spans="1:18" s="5" customFormat="1" x14ac:dyDescent="0.2">
      <c r="A151" s="2" t="s">
        <v>340</v>
      </c>
      <c r="B151" s="3">
        <v>1949</v>
      </c>
      <c r="C151" s="26">
        <v>156</v>
      </c>
      <c r="D151" s="26">
        <v>49</v>
      </c>
      <c r="E151" s="4">
        <f t="shared" si="2"/>
        <v>1</v>
      </c>
      <c r="F151" s="4"/>
      <c r="G151" s="4">
        <v>1</v>
      </c>
      <c r="H151" s="4"/>
      <c r="I151" s="29" t="s">
        <v>153</v>
      </c>
      <c r="J151" s="30" t="s">
        <v>417</v>
      </c>
      <c r="K151" s="5" t="s">
        <v>154</v>
      </c>
      <c r="L151" s="4">
        <f t="shared" si="3"/>
        <v>0</v>
      </c>
      <c r="M151" s="4"/>
      <c r="N151" s="4"/>
      <c r="O151" s="4"/>
      <c r="P151" s="2"/>
    </row>
    <row r="152" spans="1:18" s="5" customFormat="1" x14ac:dyDescent="0.2">
      <c r="A152" s="2" t="s">
        <v>340</v>
      </c>
      <c r="B152" s="3">
        <v>1950</v>
      </c>
      <c r="C152" s="26">
        <v>291</v>
      </c>
      <c r="D152" s="26">
        <v>77</v>
      </c>
      <c r="E152" s="4">
        <f t="shared" si="2"/>
        <v>0</v>
      </c>
      <c r="F152" s="4"/>
      <c r="G152" s="4"/>
      <c r="H152" s="4"/>
      <c r="I152" s="29"/>
      <c r="L152" s="4">
        <f t="shared" si="3"/>
        <v>0</v>
      </c>
      <c r="M152" s="4"/>
      <c r="N152" s="4"/>
      <c r="O152" s="4"/>
      <c r="P152" s="2"/>
    </row>
    <row r="153" spans="1:18" s="5" customFormat="1" x14ac:dyDescent="0.2">
      <c r="A153" s="2" t="s">
        <v>340</v>
      </c>
      <c r="B153" s="3">
        <v>1951</v>
      </c>
      <c r="C153" s="26">
        <v>651</v>
      </c>
      <c r="D153" s="26">
        <v>65</v>
      </c>
      <c r="E153" s="4">
        <f t="shared" si="2"/>
        <v>0</v>
      </c>
      <c r="F153" s="4"/>
      <c r="G153" s="4"/>
      <c r="H153" s="4"/>
      <c r="I153" s="29"/>
      <c r="L153" s="4">
        <f t="shared" si="3"/>
        <v>0</v>
      </c>
      <c r="M153" s="4"/>
      <c r="N153" s="4"/>
      <c r="O153" s="4"/>
      <c r="P153" s="2"/>
    </row>
    <row r="154" spans="1:18" s="5" customFormat="1" x14ac:dyDescent="0.2">
      <c r="A154" s="2" t="s">
        <v>340</v>
      </c>
      <c r="B154" s="3">
        <v>1952</v>
      </c>
      <c r="C154" s="26">
        <v>591</v>
      </c>
      <c r="D154" s="26">
        <v>64</v>
      </c>
      <c r="E154" s="4">
        <f t="shared" si="2"/>
        <v>1</v>
      </c>
      <c r="F154" s="4"/>
      <c r="G154" s="4"/>
      <c r="H154" s="4">
        <v>1</v>
      </c>
      <c r="I154" s="29" t="s">
        <v>155</v>
      </c>
      <c r="J154" s="5" t="s">
        <v>156</v>
      </c>
      <c r="K154" s="5" t="s">
        <v>157</v>
      </c>
      <c r="L154" s="4">
        <f t="shared" si="3"/>
        <v>0</v>
      </c>
      <c r="M154" s="4"/>
      <c r="N154" s="4"/>
      <c r="O154" s="4"/>
      <c r="P154" s="2"/>
    </row>
    <row r="155" spans="1:18" s="5" customFormat="1" x14ac:dyDescent="0.2">
      <c r="A155" s="2" t="s">
        <v>340</v>
      </c>
      <c r="B155" s="3">
        <v>1953</v>
      </c>
      <c r="C155" s="26">
        <v>355</v>
      </c>
      <c r="D155" s="26">
        <v>65</v>
      </c>
      <c r="E155" s="4">
        <f t="shared" si="2"/>
        <v>1</v>
      </c>
      <c r="F155" s="4">
        <v>1</v>
      </c>
      <c r="G155" s="4"/>
      <c r="H155" s="4"/>
      <c r="I155" s="29" t="s">
        <v>376</v>
      </c>
      <c r="J155" s="5" t="s">
        <v>158</v>
      </c>
      <c r="K155" s="5" t="s">
        <v>159</v>
      </c>
      <c r="L155" s="4">
        <f t="shared" si="3"/>
        <v>0</v>
      </c>
      <c r="M155" s="8"/>
      <c r="N155" s="4"/>
      <c r="O155" s="4"/>
      <c r="P155" s="5" t="s">
        <v>355</v>
      </c>
      <c r="Q155" s="5" t="s">
        <v>160</v>
      </c>
      <c r="R155" s="9" t="s">
        <v>139</v>
      </c>
    </row>
    <row r="156" spans="1:18" s="5" customFormat="1" x14ac:dyDescent="0.2">
      <c r="A156" s="2" t="s">
        <v>340</v>
      </c>
      <c r="B156" s="3">
        <v>1954</v>
      </c>
      <c r="C156" s="26">
        <v>591</v>
      </c>
      <c r="D156" s="26">
        <v>56</v>
      </c>
      <c r="E156" s="4">
        <f t="shared" si="2"/>
        <v>1</v>
      </c>
      <c r="F156" s="4"/>
      <c r="G156" s="4"/>
      <c r="H156" s="4">
        <v>1</v>
      </c>
      <c r="I156" s="29" t="s">
        <v>161</v>
      </c>
      <c r="J156" s="5" t="s">
        <v>162</v>
      </c>
      <c r="K156" s="5" t="s">
        <v>163</v>
      </c>
      <c r="L156" s="4">
        <f t="shared" si="3"/>
        <v>0</v>
      </c>
      <c r="M156" s="4"/>
      <c r="N156" s="4"/>
      <c r="O156" s="4"/>
      <c r="P156" s="2"/>
      <c r="Q156" s="5" t="s">
        <v>164</v>
      </c>
      <c r="R156" s="9" t="s">
        <v>165</v>
      </c>
    </row>
    <row r="157" spans="1:18" s="5" customFormat="1" x14ac:dyDescent="0.2">
      <c r="A157" s="2" t="s">
        <v>340</v>
      </c>
      <c r="B157" s="3">
        <v>1955</v>
      </c>
      <c r="C157" s="26">
        <v>239</v>
      </c>
      <c r="D157" s="26">
        <v>42</v>
      </c>
      <c r="E157" s="4">
        <f t="shared" si="2"/>
        <v>1</v>
      </c>
      <c r="F157" s="4">
        <v>1</v>
      </c>
      <c r="G157" s="4"/>
      <c r="H157" s="4"/>
      <c r="I157" s="29" t="s">
        <v>166</v>
      </c>
      <c r="J157" s="5" t="s">
        <v>167</v>
      </c>
      <c r="K157" s="5" t="s">
        <v>168</v>
      </c>
      <c r="L157" s="4">
        <f t="shared" si="3"/>
        <v>0</v>
      </c>
      <c r="M157" s="4"/>
      <c r="N157" s="4"/>
      <c r="O157" s="4"/>
      <c r="P157" s="2"/>
    </row>
    <row r="158" spans="1:18" s="5" customFormat="1" x14ac:dyDescent="0.2">
      <c r="A158" s="2" t="s">
        <v>340</v>
      </c>
      <c r="B158" s="3">
        <v>1956</v>
      </c>
      <c r="C158" s="26">
        <v>333</v>
      </c>
      <c r="D158" s="26">
        <v>65</v>
      </c>
      <c r="E158" s="4">
        <f t="shared" si="2"/>
        <v>0</v>
      </c>
      <c r="F158" s="4"/>
      <c r="G158" s="4"/>
      <c r="H158" s="4"/>
      <c r="I158" s="29"/>
      <c r="L158" s="4">
        <f t="shared" si="3"/>
        <v>0</v>
      </c>
      <c r="M158" s="4"/>
      <c r="N158" s="4"/>
      <c r="O158" s="4"/>
      <c r="P158" s="2"/>
    </row>
    <row r="159" spans="1:18" s="5" customFormat="1" x14ac:dyDescent="0.2">
      <c r="A159" s="2" t="s">
        <v>340</v>
      </c>
      <c r="B159" s="3">
        <v>1957</v>
      </c>
      <c r="C159" s="26">
        <v>358</v>
      </c>
      <c r="D159" s="26">
        <v>67</v>
      </c>
      <c r="E159" s="4">
        <f t="shared" si="2"/>
        <v>1</v>
      </c>
      <c r="F159" s="4"/>
      <c r="G159" s="4">
        <v>1</v>
      </c>
      <c r="H159" s="4"/>
      <c r="I159" s="29" t="s">
        <v>169</v>
      </c>
      <c r="J159" s="5" t="s">
        <v>170</v>
      </c>
      <c r="K159" s="5" t="s">
        <v>171</v>
      </c>
      <c r="L159" s="4">
        <f t="shared" si="3"/>
        <v>1</v>
      </c>
      <c r="M159" s="4">
        <v>1</v>
      </c>
      <c r="N159" s="4"/>
      <c r="O159" s="4"/>
      <c r="P159" s="5" t="s">
        <v>172</v>
      </c>
      <c r="Q159" s="9" t="s">
        <v>173</v>
      </c>
      <c r="R159" s="9" t="s">
        <v>139</v>
      </c>
    </row>
    <row r="160" spans="1:18" s="5" customFormat="1" x14ac:dyDescent="0.2">
      <c r="A160" s="2" t="s">
        <v>340</v>
      </c>
      <c r="B160" s="3">
        <v>1958</v>
      </c>
      <c r="C160" s="26">
        <v>253</v>
      </c>
      <c r="D160" s="26">
        <v>45</v>
      </c>
      <c r="E160" s="4">
        <f t="shared" si="2"/>
        <v>1</v>
      </c>
      <c r="F160" s="4"/>
      <c r="G160" s="8"/>
      <c r="H160" s="4">
        <v>1</v>
      </c>
      <c r="I160" s="6" t="s">
        <v>421</v>
      </c>
      <c r="J160" s="6" t="s">
        <v>174</v>
      </c>
      <c r="K160" s="6" t="s">
        <v>175</v>
      </c>
      <c r="L160" s="4">
        <f t="shared" si="3"/>
        <v>1</v>
      </c>
      <c r="M160" s="4">
        <v>1</v>
      </c>
      <c r="N160" s="4"/>
      <c r="O160" s="4"/>
      <c r="P160" s="5" t="s">
        <v>176</v>
      </c>
      <c r="Q160" s="6" t="s">
        <v>356</v>
      </c>
      <c r="R160" s="9" t="s">
        <v>139</v>
      </c>
    </row>
    <row r="161" spans="1:19" s="5" customFormat="1" x14ac:dyDescent="0.2">
      <c r="A161" s="2" t="s">
        <v>340</v>
      </c>
      <c r="B161" s="3">
        <v>1959</v>
      </c>
      <c r="C161" s="26">
        <v>368</v>
      </c>
      <c r="D161" s="26">
        <v>60</v>
      </c>
      <c r="E161" s="4">
        <f t="shared" si="2"/>
        <v>0</v>
      </c>
      <c r="F161" s="4"/>
      <c r="G161" s="4"/>
      <c r="H161" s="4"/>
      <c r="I161" s="29"/>
      <c r="L161" s="4">
        <f t="shared" si="3"/>
        <v>0</v>
      </c>
      <c r="M161" s="4"/>
      <c r="N161" s="4"/>
      <c r="O161" s="4"/>
      <c r="P161" s="2"/>
      <c r="Q161" s="6" t="s">
        <v>177</v>
      </c>
      <c r="R161" s="9" t="s">
        <v>139</v>
      </c>
    </row>
    <row r="162" spans="1:19" s="5" customFormat="1" x14ac:dyDescent="0.2">
      <c r="A162" s="2" t="s">
        <v>340</v>
      </c>
      <c r="B162" s="3">
        <v>1960</v>
      </c>
      <c r="C162" s="26">
        <v>392</v>
      </c>
      <c r="D162" s="26">
        <v>70</v>
      </c>
      <c r="E162" s="4">
        <f t="shared" si="2"/>
        <v>1</v>
      </c>
      <c r="F162" s="4"/>
      <c r="G162" s="4"/>
      <c r="H162" s="4">
        <v>1</v>
      </c>
      <c r="I162" s="29" t="s">
        <v>178</v>
      </c>
      <c r="J162" s="5" t="s">
        <v>179</v>
      </c>
      <c r="K162" s="5" t="s">
        <v>180</v>
      </c>
      <c r="L162" s="4">
        <f t="shared" si="3"/>
        <v>0</v>
      </c>
      <c r="M162" s="4"/>
      <c r="N162" s="4"/>
      <c r="O162" s="4"/>
      <c r="P162" s="2"/>
    </row>
    <row r="163" spans="1:19" x14ac:dyDescent="0.2">
      <c r="A163" s="2" t="s">
        <v>340</v>
      </c>
      <c r="B163" s="3">
        <v>1961</v>
      </c>
      <c r="C163" s="26">
        <v>404</v>
      </c>
      <c r="D163" s="26">
        <v>82</v>
      </c>
      <c r="E163" s="4">
        <f t="shared" si="2"/>
        <v>0</v>
      </c>
      <c r="F163" s="4"/>
      <c r="G163" s="4"/>
      <c r="H163" s="4"/>
      <c r="I163" s="29"/>
      <c r="L163" s="4">
        <f t="shared" si="3"/>
        <v>0</v>
      </c>
      <c r="M163" s="4"/>
      <c r="N163" s="4"/>
      <c r="O163" s="4"/>
      <c r="P163" s="2"/>
      <c r="Q163" s="11" t="s">
        <v>181</v>
      </c>
      <c r="R163" s="9" t="s">
        <v>139</v>
      </c>
      <c r="S163" s="2"/>
    </row>
    <row r="164" spans="1:19" x14ac:dyDescent="0.2">
      <c r="A164" s="2" t="s">
        <v>340</v>
      </c>
      <c r="B164" s="3">
        <v>1962</v>
      </c>
      <c r="C164" s="26">
        <v>445</v>
      </c>
      <c r="D164" s="26">
        <v>60</v>
      </c>
      <c r="E164" s="4">
        <f t="shared" si="2"/>
        <v>1</v>
      </c>
      <c r="F164" s="4"/>
      <c r="H164" s="4">
        <v>1</v>
      </c>
      <c r="I164" s="29" t="s">
        <v>422</v>
      </c>
      <c r="J164" s="5" t="s">
        <v>182</v>
      </c>
      <c r="K164" s="5" t="s">
        <v>183</v>
      </c>
      <c r="L164" s="4">
        <f t="shared" si="3"/>
        <v>0</v>
      </c>
      <c r="M164" s="4"/>
      <c r="N164" s="4"/>
      <c r="O164" s="4"/>
      <c r="P164" s="5" t="s">
        <v>357</v>
      </c>
      <c r="Q164" s="5" t="s">
        <v>184</v>
      </c>
      <c r="R164" s="9" t="s">
        <v>185</v>
      </c>
      <c r="S164" s="2"/>
    </row>
    <row r="165" spans="1:19" x14ac:dyDescent="0.2">
      <c r="A165" s="2" t="s">
        <v>340</v>
      </c>
      <c r="B165" s="3">
        <v>1963</v>
      </c>
      <c r="C165" s="26">
        <v>628</v>
      </c>
      <c r="D165" s="26">
        <v>110</v>
      </c>
      <c r="E165" s="4">
        <f t="shared" si="2"/>
        <v>1</v>
      </c>
      <c r="F165" s="4"/>
      <c r="G165" s="4">
        <v>1</v>
      </c>
      <c r="H165" s="4"/>
      <c r="I165" s="29" t="s">
        <v>186</v>
      </c>
      <c r="J165" s="5" t="s">
        <v>187</v>
      </c>
      <c r="K165" s="5" t="s">
        <v>188</v>
      </c>
      <c r="L165" s="4">
        <f t="shared" si="3"/>
        <v>0</v>
      </c>
      <c r="M165" s="4"/>
      <c r="N165" s="4"/>
      <c r="O165" s="4"/>
      <c r="P165" s="2"/>
      <c r="S165" s="2"/>
    </row>
    <row r="166" spans="1:19" x14ac:dyDescent="0.2">
      <c r="A166" s="2" t="s">
        <v>340</v>
      </c>
      <c r="B166" s="3">
        <v>1964</v>
      </c>
      <c r="C166" s="26">
        <v>507</v>
      </c>
      <c r="D166" s="26">
        <v>72</v>
      </c>
      <c r="E166" s="4">
        <f t="shared" si="2"/>
        <v>2</v>
      </c>
      <c r="F166" s="4"/>
      <c r="G166" s="4"/>
      <c r="H166" s="4">
        <v>2</v>
      </c>
      <c r="I166" s="5" t="s">
        <v>470</v>
      </c>
      <c r="J166" s="5" t="s">
        <v>189</v>
      </c>
      <c r="K166" s="5" t="s">
        <v>190</v>
      </c>
      <c r="L166" s="4">
        <f t="shared" si="3"/>
        <v>1</v>
      </c>
      <c r="M166" s="4">
        <v>1</v>
      </c>
      <c r="N166" s="4"/>
      <c r="O166" s="4"/>
      <c r="P166" s="5" t="s">
        <v>191</v>
      </c>
      <c r="Q166" s="5" t="s">
        <v>192</v>
      </c>
      <c r="R166" s="9" t="s">
        <v>139</v>
      </c>
      <c r="S166" s="2"/>
    </row>
    <row r="167" spans="1:19" x14ac:dyDescent="0.2">
      <c r="A167" s="2" t="s">
        <v>340</v>
      </c>
      <c r="B167" s="3">
        <v>1965</v>
      </c>
      <c r="C167" s="26">
        <v>373</v>
      </c>
      <c r="D167" s="26">
        <v>38</v>
      </c>
      <c r="E167" s="4">
        <f t="shared" si="2"/>
        <v>1</v>
      </c>
      <c r="F167" s="4"/>
      <c r="G167" s="4"/>
      <c r="H167" s="4">
        <v>1</v>
      </c>
      <c r="I167" s="5" t="s">
        <v>471</v>
      </c>
      <c r="J167" s="5" t="s">
        <v>193</v>
      </c>
      <c r="K167" s="5" t="s">
        <v>194</v>
      </c>
      <c r="L167" s="4">
        <f t="shared" si="3"/>
        <v>0</v>
      </c>
      <c r="M167" s="4"/>
      <c r="N167" s="4"/>
      <c r="O167" s="4"/>
      <c r="P167" s="2"/>
      <c r="Q167" s="5" t="s">
        <v>195</v>
      </c>
      <c r="R167" s="9" t="s">
        <v>196</v>
      </c>
      <c r="S167" s="2"/>
    </row>
    <row r="168" spans="1:19" x14ac:dyDescent="0.2">
      <c r="A168" s="2" t="s">
        <v>340</v>
      </c>
      <c r="B168" s="3">
        <v>1966</v>
      </c>
      <c r="C168" s="26">
        <v>558</v>
      </c>
      <c r="D168" s="26">
        <v>47</v>
      </c>
      <c r="E168" s="4">
        <f t="shared" si="2"/>
        <v>1</v>
      </c>
      <c r="F168" s="4"/>
      <c r="H168" s="12">
        <v>1</v>
      </c>
      <c r="I168" s="5" t="s">
        <v>472</v>
      </c>
      <c r="J168" s="5" t="s">
        <v>197</v>
      </c>
      <c r="K168" s="5" t="s">
        <v>198</v>
      </c>
      <c r="L168" s="4">
        <f t="shared" si="3"/>
        <v>1</v>
      </c>
      <c r="M168" s="4">
        <v>1</v>
      </c>
      <c r="N168" s="4"/>
      <c r="O168" s="4"/>
      <c r="P168" s="5" t="s">
        <v>358</v>
      </c>
      <c r="Q168" s="5" t="s">
        <v>199</v>
      </c>
      <c r="R168" s="9" t="s">
        <v>200</v>
      </c>
      <c r="S168" s="2"/>
    </row>
    <row r="169" spans="1:19" x14ac:dyDescent="0.2">
      <c r="A169" s="2" t="s">
        <v>340</v>
      </c>
      <c r="B169" s="3">
        <v>1967</v>
      </c>
      <c r="C169" s="26">
        <v>383</v>
      </c>
      <c r="D169" s="26">
        <v>55</v>
      </c>
      <c r="E169" s="4">
        <f t="shared" si="2"/>
        <v>0</v>
      </c>
      <c r="F169" s="4"/>
      <c r="G169" s="4"/>
      <c r="H169" s="4"/>
      <c r="I169" s="29"/>
      <c r="J169" s="6"/>
      <c r="L169" s="4">
        <f t="shared" si="3"/>
        <v>0</v>
      </c>
      <c r="M169" s="4"/>
      <c r="N169" s="4"/>
      <c r="O169" s="4"/>
      <c r="P169" s="2" t="s">
        <v>359</v>
      </c>
      <c r="Q169" s="5" t="s">
        <v>201</v>
      </c>
      <c r="R169" s="9" t="s">
        <v>139</v>
      </c>
      <c r="S169" s="2"/>
    </row>
    <row r="170" spans="1:19" x14ac:dyDescent="0.2">
      <c r="A170" s="2" t="s">
        <v>340</v>
      </c>
      <c r="B170" s="3">
        <v>1968</v>
      </c>
      <c r="C170" s="26">
        <v>286</v>
      </c>
      <c r="D170" s="26">
        <v>33</v>
      </c>
      <c r="E170" s="4">
        <f t="shared" si="2"/>
        <v>0</v>
      </c>
      <c r="F170" s="4"/>
      <c r="G170" s="4"/>
      <c r="H170" s="4"/>
      <c r="I170" s="29"/>
      <c r="L170" s="4">
        <f t="shared" si="3"/>
        <v>1</v>
      </c>
      <c r="M170" s="4">
        <v>1</v>
      </c>
      <c r="N170" s="4"/>
      <c r="O170" s="4"/>
      <c r="P170" s="2" t="s">
        <v>202</v>
      </c>
      <c r="Q170" s="11" t="s">
        <v>203</v>
      </c>
      <c r="R170" s="9" t="s">
        <v>139</v>
      </c>
      <c r="S170" s="2"/>
    </row>
    <row r="171" spans="1:19" x14ac:dyDescent="0.2">
      <c r="A171" s="2" t="s">
        <v>340</v>
      </c>
      <c r="B171" s="3">
        <v>1969</v>
      </c>
      <c r="C171" s="26">
        <v>283</v>
      </c>
      <c r="D171" s="26">
        <v>56</v>
      </c>
      <c r="E171" s="4">
        <f t="shared" si="2"/>
        <v>1</v>
      </c>
      <c r="F171" s="4"/>
      <c r="G171" s="4"/>
      <c r="H171" s="4">
        <v>1</v>
      </c>
      <c r="I171" s="29" t="s">
        <v>204</v>
      </c>
      <c r="J171" s="5" t="s">
        <v>205</v>
      </c>
      <c r="K171" s="5" t="s">
        <v>206</v>
      </c>
      <c r="L171" s="4">
        <f t="shared" si="3"/>
        <v>2</v>
      </c>
      <c r="M171" s="4">
        <v>2</v>
      </c>
      <c r="N171" s="4"/>
      <c r="O171" s="4"/>
      <c r="P171" s="2" t="s">
        <v>428</v>
      </c>
      <c r="Q171" s="2" t="s">
        <v>394</v>
      </c>
      <c r="R171" s="9" t="s">
        <v>395</v>
      </c>
      <c r="S171" s="2"/>
    </row>
    <row r="172" spans="1:19" x14ac:dyDescent="0.2">
      <c r="A172" s="2" t="s">
        <v>340</v>
      </c>
      <c r="B172" s="13">
        <v>1970</v>
      </c>
      <c r="C172" s="26">
        <v>328</v>
      </c>
      <c r="D172" s="26">
        <v>66</v>
      </c>
      <c r="E172" s="4">
        <f t="shared" si="2"/>
        <v>3</v>
      </c>
      <c r="F172" s="10">
        <v>3</v>
      </c>
      <c r="G172" s="4"/>
      <c r="I172" s="5" t="s">
        <v>530</v>
      </c>
      <c r="J172" s="5" t="s">
        <v>499</v>
      </c>
      <c r="K172" s="5" t="s">
        <v>498</v>
      </c>
      <c r="L172" s="4">
        <f t="shared" si="3"/>
        <v>1</v>
      </c>
      <c r="M172" s="4">
        <v>1</v>
      </c>
      <c r="N172" s="4"/>
      <c r="O172" s="4"/>
      <c r="P172" s="2" t="s">
        <v>387</v>
      </c>
      <c r="Q172" s="2" t="s">
        <v>388</v>
      </c>
      <c r="R172" s="9" t="s">
        <v>263</v>
      </c>
      <c r="S172" s="2"/>
    </row>
    <row r="173" spans="1:19" x14ac:dyDescent="0.2">
      <c r="A173" s="2" t="s">
        <v>340</v>
      </c>
      <c r="B173" s="3">
        <v>1971</v>
      </c>
      <c r="C173" s="26">
        <v>346</v>
      </c>
      <c r="D173" s="26">
        <v>84</v>
      </c>
      <c r="E173" s="4">
        <f t="shared" si="2"/>
        <v>0</v>
      </c>
      <c r="F173" s="4"/>
      <c r="G173" s="4"/>
      <c r="H173" s="4"/>
      <c r="I173" s="29" t="s">
        <v>207</v>
      </c>
      <c r="J173" s="5" t="s">
        <v>208</v>
      </c>
      <c r="K173" s="5" t="s">
        <v>209</v>
      </c>
      <c r="L173" s="4">
        <f t="shared" si="3"/>
        <v>0</v>
      </c>
      <c r="M173" s="4"/>
      <c r="N173" s="4"/>
      <c r="O173" s="4"/>
      <c r="P173" s="2"/>
      <c r="Q173" s="2"/>
      <c r="R173" s="2"/>
      <c r="S173" s="2"/>
    </row>
    <row r="174" spans="1:19" x14ac:dyDescent="0.2">
      <c r="A174" s="2" t="s">
        <v>340</v>
      </c>
      <c r="B174" s="3">
        <v>1972</v>
      </c>
      <c r="C174" s="26">
        <v>457</v>
      </c>
      <c r="D174" s="26">
        <v>72</v>
      </c>
      <c r="E174" s="4">
        <f t="shared" si="2"/>
        <v>3</v>
      </c>
      <c r="F174" s="4">
        <v>2</v>
      </c>
      <c r="G174" s="4"/>
      <c r="H174" s="4">
        <v>1</v>
      </c>
      <c r="I174" s="29" t="s">
        <v>423</v>
      </c>
      <c r="J174" s="5" t="s">
        <v>210</v>
      </c>
      <c r="K174" s="5" t="s">
        <v>211</v>
      </c>
      <c r="L174" s="4">
        <f t="shared" si="3"/>
        <v>0</v>
      </c>
      <c r="M174" s="4"/>
      <c r="N174" s="4"/>
      <c r="O174" s="4"/>
      <c r="P174" s="2"/>
      <c r="Q174" s="2"/>
      <c r="R174" s="2"/>
      <c r="S174" s="2"/>
    </row>
    <row r="175" spans="1:19" x14ac:dyDescent="0.2">
      <c r="A175" s="2" t="s">
        <v>340</v>
      </c>
      <c r="B175" s="3">
        <v>1973</v>
      </c>
      <c r="C175" s="26">
        <v>2150</v>
      </c>
      <c r="D175" s="26">
        <v>89</v>
      </c>
      <c r="E175" s="4">
        <f t="shared" si="2"/>
        <v>1</v>
      </c>
      <c r="F175" s="4">
        <v>1</v>
      </c>
      <c r="G175" s="4"/>
      <c r="H175" s="4"/>
      <c r="I175" s="29" t="s">
        <v>212</v>
      </c>
      <c r="J175" s="5" t="s">
        <v>213</v>
      </c>
      <c r="K175" s="5" t="s">
        <v>214</v>
      </c>
      <c r="L175" s="4">
        <f t="shared" si="3"/>
        <v>1</v>
      </c>
      <c r="M175" s="4">
        <v>1</v>
      </c>
      <c r="N175" s="4"/>
      <c r="O175" s="4"/>
      <c r="P175" s="2" t="s">
        <v>390</v>
      </c>
      <c r="Q175" s="5" t="s">
        <v>389</v>
      </c>
      <c r="R175" s="9" t="s">
        <v>215</v>
      </c>
      <c r="S175" s="2"/>
    </row>
    <row r="176" spans="1:19" x14ac:dyDescent="0.2">
      <c r="A176" s="2" t="s">
        <v>340</v>
      </c>
      <c r="B176" s="3">
        <v>1974</v>
      </c>
      <c r="C176" s="26">
        <v>1720</v>
      </c>
      <c r="D176" s="26">
        <v>113</v>
      </c>
      <c r="E176" s="4">
        <f t="shared" si="2"/>
        <v>1</v>
      </c>
      <c r="F176" s="4"/>
      <c r="G176" s="4">
        <v>1</v>
      </c>
      <c r="H176" s="4"/>
      <c r="I176" s="5" t="s">
        <v>216</v>
      </c>
      <c r="J176" s="5" t="s">
        <v>217</v>
      </c>
      <c r="K176" s="5" t="s">
        <v>218</v>
      </c>
      <c r="L176" s="4">
        <f t="shared" si="3"/>
        <v>0</v>
      </c>
      <c r="M176" s="4"/>
      <c r="N176" s="4"/>
      <c r="O176" s="4"/>
      <c r="P176" s="5" t="s">
        <v>360</v>
      </c>
      <c r="Q176" s="9" t="s">
        <v>219</v>
      </c>
      <c r="R176" s="9" t="s">
        <v>139</v>
      </c>
      <c r="S176" s="2"/>
    </row>
    <row r="177" spans="1:19" x14ac:dyDescent="0.2">
      <c r="A177" s="2" t="s">
        <v>340</v>
      </c>
      <c r="B177" s="3">
        <v>1975</v>
      </c>
      <c r="C177" s="26">
        <v>962</v>
      </c>
      <c r="D177" s="26">
        <v>160</v>
      </c>
      <c r="E177" s="4">
        <f t="shared" si="2"/>
        <v>2</v>
      </c>
      <c r="F177" s="4">
        <v>1</v>
      </c>
      <c r="G177" s="4"/>
      <c r="H177" s="4">
        <v>1</v>
      </c>
      <c r="I177" s="29" t="s">
        <v>527</v>
      </c>
      <c r="J177" s="5" t="s">
        <v>528</v>
      </c>
      <c r="K177" s="5" t="s">
        <v>529</v>
      </c>
      <c r="L177" s="4">
        <f t="shared" si="3"/>
        <v>3</v>
      </c>
      <c r="M177" s="4">
        <v>3</v>
      </c>
      <c r="N177" s="4"/>
      <c r="O177" s="4"/>
      <c r="P177" s="9" t="s">
        <v>533</v>
      </c>
      <c r="Q177" s="9" t="s">
        <v>519</v>
      </c>
      <c r="R177" s="9" t="s">
        <v>520</v>
      </c>
      <c r="S177" s="2"/>
    </row>
    <row r="178" spans="1:19" x14ac:dyDescent="0.2">
      <c r="A178" s="2" t="s">
        <v>340</v>
      </c>
      <c r="B178" s="3">
        <v>1976</v>
      </c>
      <c r="C178" s="26">
        <v>1439</v>
      </c>
      <c r="D178" s="26">
        <v>243</v>
      </c>
      <c r="E178" s="4">
        <f t="shared" si="2"/>
        <v>1</v>
      </c>
      <c r="F178" s="4"/>
      <c r="G178" s="4"/>
      <c r="H178" s="4">
        <v>1</v>
      </c>
      <c r="I178" s="5" t="s">
        <v>220</v>
      </c>
      <c r="J178" s="5" t="s">
        <v>221</v>
      </c>
      <c r="K178" s="5" t="s">
        <v>222</v>
      </c>
      <c r="L178" s="4">
        <f t="shared" si="3"/>
        <v>0</v>
      </c>
      <c r="M178" s="4"/>
      <c r="N178" s="4"/>
      <c r="O178" s="4"/>
      <c r="P178" s="5" t="s">
        <v>362</v>
      </c>
      <c r="Q178" s="2" t="s">
        <v>361</v>
      </c>
      <c r="R178" s="9" t="s">
        <v>200</v>
      </c>
      <c r="S178" s="2"/>
    </row>
    <row r="179" spans="1:19" x14ac:dyDescent="0.2">
      <c r="A179" s="2" t="s">
        <v>340</v>
      </c>
      <c r="B179" s="3">
        <v>1977</v>
      </c>
      <c r="C179" s="26">
        <v>1005</v>
      </c>
      <c r="D179" s="26">
        <v>218</v>
      </c>
      <c r="E179" s="4">
        <f t="shared" si="2"/>
        <v>1</v>
      </c>
      <c r="F179" s="4">
        <v>1</v>
      </c>
      <c r="G179" s="4"/>
      <c r="H179" s="4"/>
      <c r="I179" s="29" t="s">
        <v>445</v>
      </c>
      <c r="J179" s="5" t="s">
        <v>223</v>
      </c>
      <c r="K179" s="5" t="s">
        <v>224</v>
      </c>
      <c r="L179" s="4">
        <f t="shared" si="3"/>
        <v>1</v>
      </c>
      <c r="M179" s="4">
        <v>1</v>
      </c>
      <c r="N179" s="4"/>
      <c r="O179" s="4"/>
      <c r="P179" s="5" t="s">
        <v>364</v>
      </c>
      <c r="Q179" s="2" t="s">
        <v>363</v>
      </c>
      <c r="R179" s="2" t="s">
        <v>225</v>
      </c>
      <c r="S179" s="2"/>
    </row>
    <row r="180" spans="1:19" x14ac:dyDescent="0.2">
      <c r="A180" s="2" t="s">
        <v>340</v>
      </c>
      <c r="B180" s="3">
        <v>1978</v>
      </c>
      <c r="C180" s="26">
        <v>665</v>
      </c>
      <c r="D180" s="26">
        <v>163</v>
      </c>
      <c r="E180" s="4">
        <f t="shared" si="2"/>
        <v>1</v>
      </c>
      <c r="F180" s="4">
        <v>1</v>
      </c>
      <c r="G180" s="4"/>
      <c r="H180" s="4"/>
      <c r="I180" s="29" t="s">
        <v>446</v>
      </c>
      <c r="J180" s="5" t="s">
        <v>226</v>
      </c>
      <c r="K180" s="5" t="s">
        <v>227</v>
      </c>
      <c r="L180" s="4">
        <f t="shared" si="3"/>
        <v>0</v>
      </c>
      <c r="M180" s="4"/>
      <c r="N180" s="4"/>
      <c r="O180" s="4"/>
      <c r="P180" s="2" t="s">
        <v>534</v>
      </c>
      <c r="Q180" s="2" t="s">
        <v>521</v>
      </c>
      <c r="R180" s="2" t="s">
        <v>522</v>
      </c>
      <c r="S180" s="2"/>
    </row>
    <row r="181" spans="1:19" x14ac:dyDescent="0.2">
      <c r="A181" s="2" t="s">
        <v>340</v>
      </c>
      <c r="B181" s="3">
        <v>1979</v>
      </c>
      <c r="C181" s="26">
        <v>757</v>
      </c>
      <c r="D181" s="26">
        <v>319</v>
      </c>
      <c r="E181" s="4">
        <f t="shared" si="2"/>
        <v>2</v>
      </c>
      <c r="F181" s="4">
        <v>1</v>
      </c>
      <c r="H181" s="4">
        <v>1</v>
      </c>
      <c r="I181" s="5" t="s">
        <v>473</v>
      </c>
      <c r="J181" s="5" t="s">
        <v>228</v>
      </c>
      <c r="K181" s="5" t="s">
        <v>229</v>
      </c>
      <c r="L181" s="4">
        <f t="shared" si="3"/>
        <v>1</v>
      </c>
      <c r="M181" s="4">
        <v>1</v>
      </c>
      <c r="N181" s="4"/>
      <c r="O181" s="4"/>
      <c r="P181" s="2" t="s">
        <v>365</v>
      </c>
      <c r="Q181" s="2" t="s">
        <v>391</v>
      </c>
      <c r="R181" s="9" t="s">
        <v>507</v>
      </c>
      <c r="S181" s="2"/>
    </row>
    <row r="182" spans="1:19" x14ac:dyDescent="0.2">
      <c r="A182" s="2" t="s">
        <v>340</v>
      </c>
      <c r="B182" s="3">
        <v>1980</v>
      </c>
      <c r="C182" s="26">
        <v>657</v>
      </c>
      <c r="D182" s="26">
        <v>280</v>
      </c>
      <c r="E182" s="4">
        <f t="shared" ref="E182:E217" si="4">SUM(F182:H182)</f>
        <v>1</v>
      </c>
      <c r="F182" s="4"/>
      <c r="G182" s="4">
        <v>1</v>
      </c>
      <c r="H182" s="4"/>
      <c r="I182" s="5" t="s">
        <v>230</v>
      </c>
      <c r="J182" s="5" t="s">
        <v>231</v>
      </c>
      <c r="K182" s="5" t="s">
        <v>232</v>
      </c>
      <c r="L182" s="4">
        <f t="shared" ref="L182:L217" si="5">SUM(M182:O182)</f>
        <v>0</v>
      </c>
      <c r="M182" s="4"/>
      <c r="N182" s="4"/>
      <c r="O182" s="4"/>
      <c r="P182" s="2"/>
      <c r="Q182" s="2"/>
      <c r="R182" s="2"/>
      <c r="S182" s="2"/>
    </row>
    <row r="183" spans="1:19" x14ac:dyDescent="0.2">
      <c r="A183" s="2" t="s">
        <v>340</v>
      </c>
      <c r="B183" s="3">
        <v>1981</v>
      </c>
      <c r="C183" s="26">
        <v>657</v>
      </c>
      <c r="D183" s="26">
        <v>307</v>
      </c>
      <c r="E183" s="4">
        <f t="shared" si="4"/>
        <v>2</v>
      </c>
      <c r="F183" s="4"/>
      <c r="G183" s="4">
        <v>1</v>
      </c>
      <c r="H183" s="4">
        <v>1</v>
      </c>
      <c r="I183" s="29" t="s">
        <v>233</v>
      </c>
      <c r="J183" s="5" t="s">
        <v>234</v>
      </c>
      <c r="K183" s="5" t="s">
        <v>235</v>
      </c>
      <c r="L183" s="4">
        <f t="shared" si="5"/>
        <v>0</v>
      </c>
      <c r="M183" s="4"/>
      <c r="N183" s="4"/>
      <c r="O183" s="4"/>
      <c r="P183" s="5" t="s">
        <v>366</v>
      </c>
      <c r="Q183" s="2" t="s">
        <v>367</v>
      </c>
      <c r="R183" s="2" t="s">
        <v>236</v>
      </c>
      <c r="S183" s="2"/>
    </row>
    <row r="184" spans="1:19" x14ac:dyDescent="0.2">
      <c r="A184" s="2" t="s">
        <v>340</v>
      </c>
      <c r="B184" s="3">
        <v>1982</v>
      </c>
      <c r="C184" s="26">
        <v>467</v>
      </c>
      <c r="D184" s="26">
        <v>341</v>
      </c>
      <c r="E184" s="4">
        <f t="shared" si="4"/>
        <v>1</v>
      </c>
      <c r="F184" s="12">
        <v>1</v>
      </c>
      <c r="G184" s="12"/>
      <c r="H184" s="12"/>
      <c r="I184" s="29" t="s">
        <v>237</v>
      </c>
      <c r="J184" s="5" t="s">
        <v>238</v>
      </c>
      <c r="K184" s="5" t="s">
        <v>239</v>
      </c>
      <c r="L184" s="4">
        <f t="shared" si="5"/>
        <v>0</v>
      </c>
      <c r="M184" s="12"/>
      <c r="N184" s="12"/>
      <c r="O184" s="12"/>
      <c r="P184" s="2"/>
      <c r="Q184" s="2"/>
      <c r="R184" s="2"/>
      <c r="S184" s="2"/>
    </row>
    <row r="185" spans="1:19" x14ac:dyDescent="0.2">
      <c r="A185" s="2" t="s">
        <v>340</v>
      </c>
      <c r="B185" s="3">
        <v>1983</v>
      </c>
      <c r="C185" s="26">
        <v>414</v>
      </c>
      <c r="D185" s="26">
        <v>375</v>
      </c>
      <c r="E185" s="4">
        <f t="shared" si="4"/>
        <v>3</v>
      </c>
      <c r="F185" s="4">
        <v>2</v>
      </c>
      <c r="G185" s="4"/>
      <c r="H185" s="4">
        <v>1</v>
      </c>
      <c r="I185" s="29" t="s">
        <v>240</v>
      </c>
      <c r="J185" s="5" t="s">
        <v>241</v>
      </c>
      <c r="K185" s="5" t="s">
        <v>242</v>
      </c>
      <c r="L185" s="4">
        <f t="shared" si="5"/>
        <v>0</v>
      </c>
      <c r="M185" s="4"/>
      <c r="N185" s="4"/>
      <c r="O185" s="4"/>
      <c r="P185" s="2"/>
      <c r="Q185" s="2"/>
      <c r="R185" s="2"/>
      <c r="S185" s="2"/>
    </row>
    <row r="186" spans="1:19" x14ac:dyDescent="0.2">
      <c r="A186" s="2" t="s">
        <v>340</v>
      </c>
      <c r="B186" s="3">
        <v>1984</v>
      </c>
      <c r="C186" s="26">
        <v>470</v>
      </c>
      <c r="D186" s="26">
        <v>526</v>
      </c>
      <c r="E186" s="4">
        <f t="shared" si="4"/>
        <v>1</v>
      </c>
      <c r="F186" s="4"/>
      <c r="G186" s="4"/>
      <c r="H186" s="4">
        <v>1</v>
      </c>
      <c r="I186" s="29" t="s">
        <v>243</v>
      </c>
      <c r="J186" s="5" t="s">
        <v>244</v>
      </c>
      <c r="K186" s="5" t="s">
        <v>245</v>
      </c>
      <c r="L186" s="4">
        <f t="shared" si="5"/>
        <v>0</v>
      </c>
      <c r="M186" s="4"/>
      <c r="N186" s="4"/>
      <c r="O186" s="4"/>
      <c r="P186" s="2"/>
      <c r="Q186" s="2" t="s">
        <v>368</v>
      </c>
      <c r="R186" s="9" t="s">
        <v>246</v>
      </c>
      <c r="S186" s="2"/>
    </row>
    <row r="187" spans="1:19" x14ac:dyDescent="0.2">
      <c r="A187" s="2" t="s">
        <v>340</v>
      </c>
      <c r="B187" s="3">
        <v>1985</v>
      </c>
      <c r="C187" s="26">
        <v>638</v>
      </c>
      <c r="D187" s="26">
        <v>472</v>
      </c>
      <c r="E187" s="4">
        <f t="shared" si="4"/>
        <v>1</v>
      </c>
      <c r="F187" s="4">
        <v>1</v>
      </c>
      <c r="G187" s="4"/>
      <c r="H187" s="4"/>
      <c r="I187" s="5" t="s">
        <v>531</v>
      </c>
      <c r="J187" s="5" t="s">
        <v>496</v>
      </c>
      <c r="K187" s="5" t="s">
        <v>497</v>
      </c>
      <c r="L187" s="4">
        <f t="shared" si="5"/>
        <v>1</v>
      </c>
      <c r="M187" s="4">
        <v>1</v>
      </c>
      <c r="N187" s="4"/>
      <c r="O187" s="4"/>
      <c r="P187" s="5" t="s">
        <v>247</v>
      </c>
      <c r="Q187" s="2" t="s">
        <v>248</v>
      </c>
      <c r="R187" s="2" t="s">
        <v>249</v>
      </c>
      <c r="S187" s="2"/>
    </row>
    <row r="188" spans="1:19" x14ac:dyDescent="0.2">
      <c r="A188" s="2" t="s">
        <v>340</v>
      </c>
      <c r="B188" s="3">
        <v>1986</v>
      </c>
      <c r="C188" s="26">
        <v>1310</v>
      </c>
      <c r="D188" s="26">
        <v>443</v>
      </c>
      <c r="E188" s="4">
        <f t="shared" si="4"/>
        <v>4</v>
      </c>
      <c r="F188" s="4">
        <v>2</v>
      </c>
      <c r="G188" s="4">
        <v>1</v>
      </c>
      <c r="H188" s="4">
        <v>1</v>
      </c>
      <c r="I188" s="5" t="s">
        <v>475</v>
      </c>
      <c r="J188" s="5" t="s">
        <v>250</v>
      </c>
      <c r="K188" s="5" t="s">
        <v>474</v>
      </c>
      <c r="L188" s="4">
        <f t="shared" si="5"/>
        <v>0</v>
      </c>
      <c r="M188" s="4"/>
      <c r="N188" s="4"/>
      <c r="O188" s="4"/>
      <c r="P188" s="2"/>
      <c r="Q188" s="2"/>
      <c r="R188" s="2"/>
      <c r="S188" s="2"/>
    </row>
    <row r="189" spans="1:19" x14ac:dyDescent="0.2">
      <c r="A189" s="2" t="s">
        <v>340</v>
      </c>
      <c r="B189" s="13">
        <v>1987</v>
      </c>
      <c r="C189" s="26">
        <v>1563</v>
      </c>
      <c r="D189" s="26">
        <v>495</v>
      </c>
      <c r="E189" s="4">
        <f t="shared" si="4"/>
        <v>4</v>
      </c>
      <c r="F189" s="4">
        <v>3</v>
      </c>
      <c r="G189" s="4"/>
      <c r="H189" s="4">
        <v>1</v>
      </c>
      <c r="I189" s="5" t="s">
        <v>476</v>
      </c>
      <c r="J189" s="5" t="s">
        <v>251</v>
      </c>
      <c r="K189" s="5" t="s">
        <v>252</v>
      </c>
      <c r="L189" s="4">
        <f t="shared" si="5"/>
        <v>2</v>
      </c>
      <c r="M189" s="4">
        <v>2</v>
      </c>
      <c r="N189" s="4"/>
      <c r="O189" s="4"/>
      <c r="P189" s="5" t="s">
        <v>369</v>
      </c>
      <c r="Q189" s="2" t="s">
        <v>523</v>
      </c>
      <c r="R189" s="2" t="s">
        <v>253</v>
      </c>
      <c r="S189" s="2"/>
    </row>
    <row r="190" spans="1:19" x14ac:dyDescent="0.2">
      <c r="A190" s="2" t="s">
        <v>340</v>
      </c>
      <c r="B190" s="3">
        <v>1988</v>
      </c>
      <c r="C190" s="26">
        <v>963</v>
      </c>
      <c r="D190" s="26">
        <v>655</v>
      </c>
      <c r="E190" s="4">
        <f t="shared" si="4"/>
        <v>2</v>
      </c>
      <c r="F190" s="12"/>
      <c r="G190" s="12">
        <v>2</v>
      </c>
      <c r="H190" s="12"/>
      <c r="I190" s="5" t="s">
        <v>254</v>
      </c>
      <c r="J190" s="5" t="s">
        <v>447</v>
      </c>
      <c r="K190" s="5" t="s">
        <v>255</v>
      </c>
      <c r="L190" s="4">
        <f t="shared" si="5"/>
        <v>1</v>
      </c>
      <c r="M190" s="12">
        <v>1</v>
      </c>
      <c r="N190" s="12"/>
      <c r="O190" s="12"/>
      <c r="P190" s="2" t="s">
        <v>526</v>
      </c>
      <c r="Q190" s="2" t="s">
        <v>524</v>
      </c>
      <c r="R190" s="2" t="s">
        <v>525</v>
      </c>
      <c r="S190" s="2"/>
    </row>
    <row r="191" spans="1:19" x14ac:dyDescent="0.2">
      <c r="A191" s="2" t="s">
        <v>340</v>
      </c>
      <c r="B191" s="3">
        <v>1989</v>
      </c>
      <c r="C191" s="26">
        <v>1148</v>
      </c>
      <c r="D191" s="26">
        <v>881</v>
      </c>
      <c r="E191" s="4">
        <f t="shared" si="4"/>
        <v>2</v>
      </c>
      <c r="F191" s="10">
        <v>2</v>
      </c>
      <c r="G191" s="4"/>
      <c r="H191" s="4"/>
      <c r="I191" s="29" t="s">
        <v>256</v>
      </c>
      <c r="J191" s="5" t="s">
        <v>257</v>
      </c>
      <c r="K191" s="5" t="s">
        <v>258</v>
      </c>
      <c r="L191" s="4">
        <f t="shared" si="5"/>
        <v>0</v>
      </c>
      <c r="M191" s="4"/>
      <c r="N191" s="4"/>
      <c r="O191" s="4"/>
      <c r="P191" s="2" t="s">
        <v>501</v>
      </c>
      <c r="Q191" s="2" t="s">
        <v>500</v>
      </c>
      <c r="R191" s="2" t="s">
        <v>502</v>
      </c>
      <c r="S191" s="2"/>
    </row>
    <row r="192" spans="1:19" x14ac:dyDescent="0.2">
      <c r="A192" s="2" t="s">
        <v>340</v>
      </c>
      <c r="B192" s="3">
        <v>1990</v>
      </c>
      <c r="C192" s="26">
        <v>859</v>
      </c>
      <c r="D192" s="26">
        <v>1150</v>
      </c>
      <c r="E192" s="4">
        <f t="shared" si="4"/>
        <v>2</v>
      </c>
      <c r="F192" s="4">
        <v>1</v>
      </c>
      <c r="G192" s="4"/>
      <c r="H192" s="4">
        <v>1</v>
      </c>
      <c r="I192" s="29" t="s">
        <v>259</v>
      </c>
      <c r="J192" s="5" t="s">
        <v>260</v>
      </c>
      <c r="K192" s="5" t="s">
        <v>261</v>
      </c>
      <c r="L192" s="4">
        <f t="shared" si="5"/>
        <v>0</v>
      </c>
      <c r="M192" s="4"/>
      <c r="N192" s="4"/>
      <c r="O192" s="4"/>
      <c r="P192" s="5" t="s">
        <v>370</v>
      </c>
      <c r="Q192" s="2" t="s">
        <v>262</v>
      </c>
      <c r="R192" s="2" t="s">
        <v>263</v>
      </c>
      <c r="S192" s="2"/>
    </row>
    <row r="193" spans="1:19" x14ac:dyDescent="0.2">
      <c r="A193" s="2" t="s">
        <v>340</v>
      </c>
      <c r="B193" s="3">
        <v>1991</v>
      </c>
      <c r="C193" s="26">
        <v>1056</v>
      </c>
      <c r="D193" s="26">
        <v>1193</v>
      </c>
      <c r="E193" s="4">
        <f t="shared" si="4"/>
        <v>1</v>
      </c>
      <c r="F193" s="4">
        <v>1</v>
      </c>
      <c r="H193" s="4"/>
      <c r="I193" s="5" t="s">
        <v>477</v>
      </c>
      <c r="J193" s="5" t="s">
        <v>264</v>
      </c>
      <c r="K193" s="9" t="s">
        <v>265</v>
      </c>
      <c r="L193" s="4">
        <f t="shared" si="5"/>
        <v>0</v>
      </c>
      <c r="M193" s="4"/>
      <c r="N193" s="4"/>
      <c r="O193" s="4"/>
      <c r="P193" s="2" t="s">
        <v>504</v>
      </c>
      <c r="Q193" s="2" t="s">
        <v>505</v>
      </c>
      <c r="R193" s="2" t="s">
        <v>503</v>
      </c>
      <c r="S193" s="2"/>
    </row>
    <row r="194" spans="1:19" x14ac:dyDescent="0.2">
      <c r="A194" s="2" t="s">
        <v>340</v>
      </c>
      <c r="B194" s="3">
        <v>1992</v>
      </c>
      <c r="C194" s="26">
        <v>1318</v>
      </c>
      <c r="D194" s="26">
        <v>868</v>
      </c>
      <c r="E194" s="4">
        <f t="shared" si="4"/>
        <v>3</v>
      </c>
      <c r="F194" s="4">
        <v>2</v>
      </c>
      <c r="G194" s="4">
        <v>1</v>
      </c>
      <c r="H194" s="4"/>
      <c r="I194" s="29" t="s">
        <v>418</v>
      </c>
      <c r="J194" s="5" t="s">
        <v>266</v>
      </c>
      <c r="K194" s="5" t="s">
        <v>267</v>
      </c>
      <c r="L194" s="4">
        <f t="shared" si="5"/>
        <v>0</v>
      </c>
      <c r="M194" s="4"/>
      <c r="N194" s="4"/>
      <c r="O194" s="4"/>
      <c r="P194" s="5" t="s">
        <v>371</v>
      </c>
      <c r="Q194" s="2" t="s">
        <v>268</v>
      </c>
      <c r="R194" s="2" t="s">
        <v>263</v>
      </c>
      <c r="S194" s="2"/>
    </row>
    <row r="195" spans="1:19" x14ac:dyDescent="0.2">
      <c r="A195" s="2" t="s">
        <v>340</v>
      </c>
      <c r="B195" s="3">
        <v>1993</v>
      </c>
      <c r="C195" s="26">
        <v>1112</v>
      </c>
      <c r="D195" s="26">
        <v>729</v>
      </c>
      <c r="E195" s="4">
        <f t="shared" si="4"/>
        <v>4</v>
      </c>
      <c r="F195" s="4">
        <v>3</v>
      </c>
      <c r="G195" s="4"/>
      <c r="H195" s="4">
        <v>1</v>
      </c>
      <c r="I195" s="29" t="s">
        <v>269</v>
      </c>
      <c r="J195" s="5" t="s">
        <v>270</v>
      </c>
      <c r="K195" s="9" t="s">
        <v>271</v>
      </c>
      <c r="L195" s="4">
        <f t="shared" si="5"/>
        <v>0</v>
      </c>
      <c r="M195" s="4"/>
      <c r="N195" s="4"/>
      <c r="O195" s="4"/>
      <c r="P195" s="5" t="s">
        <v>372</v>
      </c>
      <c r="Q195" s="2" t="s">
        <v>272</v>
      </c>
      <c r="R195" s="2" t="s">
        <v>263</v>
      </c>
      <c r="S195" s="2"/>
    </row>
    <row r="196" spans="1:19" x14ac:dyDescent="0.2">
      <c r="A196" s="2" t="s">
        <v>340</v>
      </c>
      <c r="B196" s="3">
        <v>1994</v>
      </c>
      <c r="C196" s="26">
        <v>1066</v>
      </c>
      <c r="D196" s="26">
        <v>809</v>
      </c>
      <c r="E196" s="4">
        <f t="shared" si="4"/>
        <v>6</v>
      </c>
      <c r="F196" s="4">
        <v>4</v>
      </c>
      <c r="G196" s="4">
        <v>2</v>
      </c>
      <c r="H196" s="4"/>
      <c r="I196" s="29" t="s">
        <v>481</v>
      </c>
      <c r="J196" s="5" t="s">
        <v>273</v>
      </c>
      <c r="K196" s="5" t="s">
        <v>274</v>
      </c>
      <c r="L196" s="4">
        <f t="shared" si="5"/>
        <v>0</v>
      </c>
      <c r="M196" s="4"/>
      <c r="N196" s="4"/>
      <c r="O196" s="4"/>
      <c r="P196" s="2" t="s">
        <v>535</v>
      </c>
      <c r="Q196" s="2" t="s">
        <v>514</v>
      </c>
      <c r="R196" s="2" t="s">
        <v>513</v>
      </c>
      <c r="S196" s="2"/>
    </row>
    <row r="197" spans="1:19" x14ac:dyDescent="0.2">
      <c r="A197" s="2" t="s">
        <v>340</v>
      </c>
      <c r="B197" s="3">
        <v>1995</v>
      </c>
      <c r="C197" s="26">
        <v>893</v>
      </c>
      <c r="D197" s="26">
        <v>779</v>
      </c>
      <c r="E197" s="4">
        <f t="shared" si="4"/>
        <v>3</v>
      </c>
      <c r="F197" s="4">
        <v>2</v>
      </c>
      <c r="G197" s="4"/>
      <c r="H197" s="4">
        <v>1</v>
      </c>
      <c r="I197" s="29" t="s">
        <v>378</v>
      </c>
      <c r="J197" s="5" t="s">
        <v>275</v>
      </c>
      <c r="K197" s="9" t="s">
        <v>276</v>
      </c>
      <c r="L197" s="4">
        <f t="shared" si="5"/>
        <v>0</v>
      </c>
      <c r="M197" s="4"/>
      <c r="N197" s="4"/>
      <c r="O197" s="4"/>
      <c r="P197" s="2" t="s">
        <v>536</v>
      </c>
      <c r="Q197" s="2" t="s">
        <v>540</v>
      </c>
      <c r="R197" s="2" t="s">
        <v>512</v>
      </c>
      <c r="S197" s="2"/>
    </row>
    <row r="198" spans="1:19" x14ac:dyDescent="0.2">
      <c r="A198" s="2" t="s">
        <v>340</v>
      </c>
      <c r="B198" s="3">
        <v>1996</v>
      </c>
      <c r="C198" s="26">
        <v>941</v>
      </c>
      <c r="D198" s="26">
        <v>692</v>
      </c>
      <c r="E198" s="4">
        <f t="shared" si="4"/>
        <v>4</v>
      </c>
      <c r="F198" s="4">
        <v>3</v>
      </c>
      <c r="G198" s="4"/>
      <c r="H198" s="4">
        <v>1</v>
      </c>
      <c r="I198" s="5" t="s">
        <v>482</v>
      </c>
      <c r="J198" s="5" t="s">
        <v>277</v>
      </c>
      <c r="K198" s="9" t="s">
        <v>278</v>
      </c>
      <c r="L198" s="4">
        <f t="shared" si="5"/>
        <v>1</v>
      </c>
      <c r="M198" s="4"/>
      <c r="N198" s="4">
        <v>1</v>
      </c>
      <c r="O198" s="4"/>
      <c r="P198" s="2" t="s">
        <v>345</v>
      </c>
      <c r="Q198" s="11" t="s">
        <v>279</v>
      </c>
      <c r="R198" s="2" t="s">
        <v>280</v>
      </c>
      <c r="S198" s="2"/>
    </row>
    <row r="199" spans="1:19" x14ac:dyDescent="0.2">
      <c r="A199" s="2" t="s">
        <v>340</v>
      </c>
      <c r="B199" s="3">
        <v>1997</v>
      </c>
      <c r="C199" s="26">
        <v>1112</v>
      </c>
      <c r="D199" s="26">
        <v>796</v>
      </c>
      <c r="E199" s="4">
        <f t="shared" si="4"/>
        <v>4</v>
      </c>
      <c r="F199" s="4">
        <v>3</v>
      </c>
      <c r="G199" s="4"/>
      <c r="H199" s="4">
        <v>1</v>
      </c>
      <c r="I199" s="5" t="s">
        <v>483</v>
      </c>
      <c r="J199" s="5" t="s">
        <v>281</v>
      </c>
      <c r="K199" s="5" t="s">
        <v>282</v>
      </c>
      <c r="L199" s="4">
        <f t="shared" si="5"/>
        <v>0</v>
      </c>
      <c r="M199" s="4"/>
      <c r="N199" s="4"/>
      <c r="O199" s="4"/>
      <c r="P199" s="11" t="s">
        <v>537</v>
      </c>
      <c r="Q199" s="11" t="s">
        <v>515</v>
      </c>
      <c r="R199" s="2" t="s">
        <v>516</v>
      </c>
      <c r="S199" s="2"/>
    </row>
    <row r="200" spans="1:19" x14ac:dyDescent="0.2">
      <c r="A200" s="2" t="s">
        <v>340</v>
      </c>
      <c r="B200" s="3">
        <v>1998</v>
      </c>
      <c r="C200" s="26">
        <v>1672</v>
      </c>
      <c r="D200" s="26">
        <v>928</v>
      </c>
      <c r="E200" s="4">
        <f t="shared" si="4"/>
        <v>6</v>
      </c>
      <c r="F200" s="4">
        <v>3</v>
      </c>
      <c r="G200" s="4"/>
      <c r="H200" s="4">
        <v>3</v>
      </c>
      <c r="I200" s="29" t="s">
        <v>478</v>
      </c>
      <c r="J200" s="5" t="s">
        <v>283</v>
      </c>
      <c r="K200" s="5" t="s">
        <v>284</v>
      </c>
      <c r="L200" s="4">
        <f t="shared" si="5"/>
        <v>1</v>
      </c>
      <c r="M200" s="4">
        <v>1</v>
      </c>
      <c r="N200" s="4"/>
      <c r="O200" s="4"/>
      <c r="P200" s="2" t="s">
        <v>285</v>
      </c>
      <c r="Q200" s="2" t="s">
        <v>286</v>
      </c>
      <c r="R200" s="2" t="s">
        <v>263</v>
      </c>
      <c r="S200" s="2"/>
    </row>
    <row r="201" spans="1:19" x14ac:dyDescent="0.2">
      <c r="A201" s="2" t="s">
        <v>340</v>
      </c>
      <c r="B201" s="3">
        <v>1999</v>
      </c>
      <c r="C201" s="26">
        <v>1227</v>
      </c>
      <c r="D201" s="26">
        <v>1021</v>
      </c>
      <c r="E201" s="4">
        <f t="shared" si="4"/>
        <v>7</v>
      </c>
      <c r="F201" s="4">
        <v>3</v>
      </c>
      <c r="G201" s="4">
        <v>2</v>
      </c>
      <c r="H201" s="4">
        <v>2</v>
      </c>
      <c r="I201" s="5" t="s">
        <v>484</v>
      </c>
      <c r="J201" s="5" t="s">
        <v>287</v>
      </c>
      <c r="K201" s="5" t="s">
        <v>288</v>
      </c>
      <c r="L201" s="4">
        <f t="shared" si="5"/>
        <v>0</v>
      </c>
      <c r="M201" s="4"/>
      <c r="P201" s="5" t="s">
        <v>407</v>
      </c>
      <c r="Q201" s="5" t="s">
        <v>406</v>
      </c>
      <c r="R201" s="5" t="s">
        <v>405</v>
      </c>
    </row>
    <row r="202" spans="1:19" x14ac:dyDescent="0.2">
      <c r="A202" s="2" t="s">
        <v>340</v>
      </c>
      <c r="B202" s="3">
        <v>2000</v>
      </c>
      <c r="C202" s="26">
        <v>1326</v>
      </c>
      <c r="D202" s="26">
        <v>1000</v>
      </c>
      <c r="E202" s="4">
        <f t="shared" si="4"/>
        <v>6</v>
      </c>
      <c r="F202" s="4">
        <v>6</v>
      </c>
      <c r="G202" s="4"/>
      <c r="H202" s="4"/>
      <c r="I202" s="29" t="s">
        <v>289</v>
      </c>
      <c r="J202" s="5" t="s">
        <v>290</v>
      </c>
      <c r="K202" s="9" t="s">
        <v>291</v>
      </c>
      <c r="L202" s="4">
        <f t="shared" si="5"/>
        <v>2</v>
      </c>
      <c r="M202" s="4">
        <v>1</v>
      </c>
      <c r="N202" s="4">
        <v>1</v>
      </c>
      <c r="O202" s="4"/>
      <c r="P202" s="5" t="s">
        <v>538</v>
      </c>
      <c r="Q202" s="2" t="s">
        <v>517</v>
      </c>
      <c r="R202" s="2" t="s">
        <v>518</v>
      </c>
      <c r="S202" s="2"/>
    </row>
    <row r="203" spans="1:19" x14ac:dyDescent="0.2">
      <c r="A203" s="2" t="s">
        <v>340</v>
      </c>
      <c r="B203" s="14">
        <v>2001</v>
      </c>
      <c r="C203" s="26">
        <v>1069</v>
      </c>
      <c r="D203" s="26">
        <v>1035</v>
      </c>
      <c r="E203" s="4">
        <f t="shared" si="4"/>
        <v>5</v>
      </c>
      <c r="F203" s="15">
        <v>5</v>
      </c>
      <c r="G203" s="15"/>
      <c r="H203" s="15"/>
      <c r="I203" s="5" t="s">
        <v>485</v>
      </c>
      <c r="J203" s="5" t="s">
        <v>292</v>
      </c>
      <c r="K203" s="5" t="s">
        <v>293</v>
      </c>
      <c r="L203" s="4">
        <f t="shared" si="5"/>
        <v>0</v>
      </c>
      <c r="M203" s="4"/>
      <c r="N203" s="4"/>
      <c r="O203" s="4"/>
      <c r="P203" s="2" t="s">
        <v>373</v>
      </c>
      <c r="Q203" s="11" t="s">
        <v>294</v>
      </c>
      <c r="R203" s="2" t="s">
        <v>280</v>
      </c>
      <c r="S203" s="2"/>
    </row>
    <row r="204" spans="1:19" x14ac:dyDescent="0.2">
      <c r="A204" s="2" t="s">
        <v>340</v>
      </c>
      <c r="B204" s="16">
        <v>2002</v>
      </c>
      <c r="C204" s="26">
        <v>2114</v>
      </c>
      <c r="D204" s="26">
        <v>1208</v>
      </c>
      <c r="E204" s="4">
        <f t="shared" si="4"/>
        <v>26</v>
      </c>
      <c r="F204" s="15">
        <v>20</v>
      </c>
      <c r="G204" s="15">
        <v>1</v>
      </c>
      <c r="H204" s="15">
        <v>5</v>
      </c>
      <c r="I204" s="29" t="s">
        <v>424</v>
      </c>
      <c r="J204" s="5" t="s">
        <v>295</v>
      </c>
      <c r="K204" s="5" t="s">
        <v>296</v>
      </c>
      <c r="L204" s="4">
        <f t="shared" si="5"/>
        <v>4</v>
      </c>
      <c r="M204" s="15">
        <v>4</v>
      </c>
      <c r="N204" s="15"/>
      <c r="O204" s="15"/>
      <c r="P204" s="2" t="s">
        <v>539</v>
      </c>
      <c r="Q204" s="2" t="s">
        <v>511</v>
      </c>
      <c r="R204" s="9" t="s">
        <v>510</v>
      </c>
      <c r="S204" s="2"/>
    </row>
    <row r="205" spans="1:19" x14ac:dyDescent="0.2">
      <c r="A205" s="2" t="s">
        <v>340</v>
      </c>
      <c r="B205" s="14">
        <v>2003</v>
      </c>
      <c r="C205" s="26">
        <v>1567</v>
      </c>
      <c r="D205" s="26">
        <v>1413</v>
      </c>
      <c r="E205" s="4">
        <f t="shared" si="4"/>
        <v>3</v>
      </c>
      <c r="F205" s="15">
        <v>2</v>
      </c>
      <c r="G205" s="15"/>
      <c r="H205" s="15">
        <v>1</v>
      </c>
      <c r="I205" s="5" t="s">
        <v>486</v>
      </c>
      <c r="J205" s="5" t="s">
        <v>297</v>
      </c>
      <c r="K205" s="9" t="s">
        <v>298</v>
      </c>
      <c r="L205" s="4">
        <f t="shared" si="5"/>
        <v>1</v>
      </c>
      <c r="M205" s="15"/>
      <c r="N205" s="15">
        <v>1</v>
      </c>
      <c r="O205" s="15"/>
      <c r="P205" s="2" t="s">
        <v>396</v>
      </c>
      <c r="Q205" s="11" t="s">
        <v>397</v>
      </c>
      <c r="R205" s="2" t="s">
        <v>398</v>
      </c>
      <c r="S205" s="2"/>
    </row>
    <row r="206" spans="1:19" x14ac:dyDescent="0.2">
      <c r="A206" s="2" t="s">
        <v>340</v>
      </c>
      <c r="B206" s="14">
        <v>2004</v>
      </c>
      <c r="C206" s="26">
        <v>1606</v>
      </c>
      <c r="D206" s="26">
        <v>1216</v>
      </c>
      <c r="E206" s="4">
        <f t="shared" si="4"/>
        <v>4</v>
      </c>
      <c r="F206" s="15">
        <v>2</v>
      </c>
      <c r="G206" s="15"/>
      <c r="H206" s="15">
        <v>2</v>
      </c>
      <c r="I206" s="5" t="s">
        <v>487</v>
      </c>
      <c r="J206" s="5" t="s">
        <v>488</v>
      </c>
      <c r="K206" s="5" t="s">
        <v>299</v>
      </c>
      <c r="L206" s="4">
        <f t="shared" si="5"/>
        <v>0</v>
      </c>
      <c r="M206" s="15"/>
      <c r="N206" s="15"/>
      <c r="O206" s="15"/>
      <c r="P206" s="2" t="s">
        <v>374</v>
      </c>
      <c r="Q206" s="2" t="s">
        <v>300</v>
      </c>
      <c r="R206" s="2" t="s">
        <v>301</v>
      </c>
      <c r="S206" s="2"/>
    </row>
    <row r="207" spans="1:19" x14ac:dyDescent="0.2">
      <c r="A207" s="2" t="s">
        <v>340</v>
      </c>
      <c r="B207" s="14">
        <v>2005</v>
      </c>
      <c r="C207" s="26">
        <v>1544</v>
      </c>
      <c r="D207" s="26">
        <v>1175</v>
      </c>
      <c r="E207" s="4">
        <f t="shared" si="4"/>
        <v>2</v>
      </c>
      <c r="F207" s="15">
        <v>1</v>
      </c>
      <c r="G207" s="15"/>
      <c r="H207" s="15">
        <v>1</v>
      </c>
      <c r="I207" s="17" t="s">
        <v>490</v>
      </c>
      <c r="J207" s="17" t="s">
        <v>489</v>
      </c>
      <c r="K207" s="5" t="s">
        <v>302</v>
      </c>
      <c r="L207" s="4">
        <f t="shared" si="5"/>
        <v>1</v>
      </c>
      <c r="M207" s="15">
        <v>1</v>
      </c>
      <c r="N207" s="15"/>
      <c r="O207" s="15"/>
      <c r="P207" s="2" t="s">
        <v>392</v>
      </c>
      <c r="Q207" s="5" t="s">
        <v>393</v>
      </c>
      <c r="R207" s="9" t="s">
        <v>303</v>
      </c>
      <c r="S207" s="2"/>
    </row>
    <row r="208" spans="1:19" x14ac:dyDescent="0.2">
      <c r="A208" s="2" t="s">
        <v>340</v>
      </c>
      <c r="B208" s="14">
        <v>2006</v>
      </c>
      <c r="C208" s="26">
        <v>1870</v>
      </c>
      <c r="D208" s="26">
        <v>1027</v>
      </c>
      <c r="E208" s="4">
        <f t="shared" si="4"/>
        <v>7</v>
      </c>
      <c r="F208" s="15">
        <v>2</v>
      </c>
      <c r="G208" s="15">
        <v>1</v>
      </c>
      <c r="H208" s="15">
        <v>4</v>
      </c>
      <c r="I208" s="5" t="s">
        <v>491</v>
      </c>
      <c r="J208" s="5" t="s">
        <v>304</v>
      </c>
      <c r="K208" s="17" t="s">
        <v>305</v>
      </c>
      <c r="L208" s="4">
        <f t="shared" si="5"/>
        <v>0</v>
      </c>
      <c r="M208" s="15"/>
      <c r="N208" s="15"/>
      <c r="O208" s="15"/>
      <c r="P208" s="2"/>
      <c r="Q208" s="2"/>
      <c r="R208" s="2"/>
      <c r="S208" s="2"/>
    </row>
    <row r="209" spans="1:19" x14ac:dyDescent="0.2">
      <c r="A209" s="2" t="s">
        <v>340</v>
      </c>
      <c r="B209" s="16">
        <v>2007</v>
      </c>
      <c r="C209" s="26">
        <v>1259</v>
      </c>
      <c r="D209" s="26">
        <v>990</v>
      </c>
      <c r="E209" s="4">
        <f t="shared" si="4"/>
        <v>3</v>
      </c>
      <c r="F209" s="18"/>
      <c r="G209" s="18"/>
      <c r="H209" s="18">
        <v>3</v>
      </c>
      <c r="I209" s="29" t="s">
        <v>379</v>
      </c>
      <c r="J209" s="5" t="s">
        <v>306</v>
      </c>
      <c r="K209" s="5" t="s">
        <v>307</v>
      </c>
      <c r="L209" s="4">
        <f t="shared" si="5"/>
        <v>0</v>
      </c>
      <c r="M209" s="18"/>
      <c r="N209" s="18"/>
      <c r="O209" s="18"/>
      <c r="P209" s="5" t="s">
        <v>403</v>
      </c>
      <c r="Q209" s="5" t="s">
        <v>404</v>
      </c>
      <c r="R209" s="9" t="s">
        <v>402</v>
      </c>
      <c r="S209" s="2"/>
    </row>
    <row r="210" spans="1:19" x14ac:dyDescent="0.2">
      <c r="A210" s="2" t="s">
        <v>340</v>
      </c>
      <c r="B210" s="16">
        <v>2008</v>
      </c>
      <c r="C210" s="26">
        <v>1289</v>
      </c>
      <c r="D210" s="26">
        <v>1178</v>
      </c>
      <c r="E210" s="4">
        <f t="shared" si="4"/>
        <v>13</v>
      </c>
      <c r="F210" s="15"/>
      <c r="G210" s="15">
        <v>11</v>
      </c>
      <c r="H210" s="15">
        <v>2</v>
      </c>
      <c r="I210" s="5" t="s">
        <v>492</v>
      </c>
      <c r="J210" s="5" t="s">
        <v>308</v>
      </c>
      <c r="K210" s="5" t="s">
        <v>309</v>
      </c>
      <c r="L210" s="4">
        <f t="shared" si="5"/>
        <v>1</v>
      </c>
      <c r="M210" s="15"/>
      <c r="N210" s="15">
        <v>1</v>
      </c>
      <c r="O210" s="15"/>
      <c r="P210" s="5" t="s">
        <v>401</v>
      </c>
      <c r="Q210" s="2" t="s">
        <v>399</v>
      </c>
      <c r="R210" s="2" t="s">
        <v>400</v>
      </c>
      <c r="S210" s="2"/>
    </row>
    <row r="211" spans="1:19" x14ac:dyDescent="0.2">
      <c r="A211" s="2" t="s">
        <v>340</v>
      </c>
      <c r="B211" s="14">
        <v>2009</v>
      </c>
      <c r="C211" s="26">
        <v>972</v>
      </c>
      <c r="D211" s="26">
        <v>1151</v>
      </c>
      <c r="E211" s="4">
        <f t="shared" si="4"/>
        <v>9</v>
      </c>
      <c r="F211" s="15">
        <v>1</v>
      </c>
      <c r="G211" s="15">
        <v>1</v>
      </c>
      <c r="H211" s="15">
        <v>7</v>
      </c>
      <c r="I211" s="29" t="s">
        <v>380</v>
      </c>
      <c r="J211" s="5" t="s">
        <v>310</v>
      </c>
      <c r="K211" s="5" t="s">
        <v>311</v>
      </c>
      <c r="L211" s="4">
        <f t="shared" si="5"/>
        <v>1</v>
      </c>
      <c r="M211" s="15"/>
      <c r="N211" s="15">
        <v>1</v>
      </c>
      <c r="O211" s="15"/>
      <c r="P211" s="5" t="s">
        <v>375</v>
      </c>
      <c r="Q211" s="5" t="s">
        <v>312</v>
      </c>
      <c r="R211" s="9" t="s">
        <v>313</v>
      </c>
      <c r="S211" s="2"/>
    </row>
    <row r="212" spans="1:19" x14ac:dyDescent="0.2">
      <c r="A212" s="2" t="s">
        <v>340</v>
      </c>
      <c r="B212" s="14">
        <v>2010</v>
      </c>
      <c r="C212" s="26">
        <v>1124</v>
      </c>
      <c r="D212" s="26">
        <v>1318</v>
      </c>
      <c r="E212" s="4">
        <f t="shared" si="4"/>
        <v>3</v>
      </c>
      <c r="F212" s="15">
        <v>1</v>
      </c>
      <c r="G212" s="15"/>
      <c r="H212" s="15">
        <v>2</v>
      </c>
      <c r="I212" s="29" t="s">
        <v>381</v>
      </c>
      <c r="J212" s="5" t="s">
        <v>314</v>
      </c>
      <c r="K212" s="5" t="s">
        <v>315</v>
      </c>
      <c r="L212" s="4">
        <f t="shared" si="5"/>
        <v>1</v>
      </c>
      <c r="M212" s="15"/>
      <c r="N212" s="15">
        <v>1</v>
      </c>
      <c r="O212" s="15"/>
      <c r="P212" s="2" t="s">
        <v>316</v>
      </c>
      <c r="Q212" s="2" t="s">
        <v>317</v>
      </c>
      <c r="R212" s="2" t="s">
        <v>318</v>
      </c>
      <c r="S212" s="2"/>
    </row>
    <row r="213" spans="1:19" x14ac:dyDescent="0.2">
      <c r="A213" s="2" t="s">
        <v>340</v>
      </c>
      <c r="B213" s="16">
        <v>2011</v>
      </c>
      <c r="C213" s="26">
        <v>1319</v>
      </c>
      <c r="D213" s="26">
        <v>1284</v>
      </c>
      <c r="E213" s="4">
        <f t="shared" si="4"/>
        <v>1</v>
      </c>
      <c r="F213" s="18"/>
      <c r="G213" s="18">
        <v>1</v>
      </c>
      <c r="H213" s="18"/>
      <c r="I213" s="29" t="s">
        <v>319</v>
      </c>
      <c r="J213" s="5" t="s">
        <v>320</v>
      </c>
      <c r="K213" s="5" t="s">
        <v>321</v>
      </c>
      <c r="L213" s="4">
        <f t="shared" si="5"/>
        <v>0</v>
      </c>
      <c r="M213" s="18"/>
      <c r="N213" s="18"/>
      <c r="O213" s="18"/>
      <c r="P213" s="2"/>
      <c r="Q213" s="2"/>
      <c r="R213" s="2"/>
      <c r="S213" s="2"/>
    </row>
    <row r="214" spans="1:19" x14ac:dyDescent="0.2">
      <c r="A214" s="2" t="s">
        <v>340</v>
      </c>
      <c r="B214" s="14">
        <v>2012</v>
      </c>
      <c r="C214" s="26">
        <v>1443</v>
      </c>
      <c r="D214" s="26">
        <v>1262</v>
      </c>
      <c r="E214" s="4">
        <f t="shared" si="4"/>
        <v>1</v>
      </c>
      <c r="F214" s="15">
        <v>1</v>
      </c>
      <c r="G214" s="15"/>
      <c r="H214" s="15"/>
      <c r="I214" s="29" t="s">
        <v>425</v>
      </c>
      <c r="J214" s="5" t="s">
        <v>426</v>
      </c>
      <c r="K214" s="5" t="s">
        <v>427</v>
      </c>
      <c r="L214" s="4">
        <f t="shared" si="5"/>
        <v>0</v>
      </c>
      <c r="M214" s="15"/>
      <c r="N214" s="15"/>
      <c r="O214" s="15"/>
      <c r="P214" s="2"/>
      <c r="Q214" s="2"/>
      <c r="R214" s="2"/>
      <c r="S214" s="2"/>
    </row>
    <row r="215" spans="1:19" x14ac:dyDescent="0.2">
      <c r="A215" s="2" t="s">
        <v>340</v>
      </c>
      <c r="B215" s="16">
        <v>2013</v>
      </c>
      <c r="C215" s="26">
        <v>1365</v>
      </c>
      <c r="D215" s="26">
        <v>1134</v>
      </c>
      <c r="E215" s="4">
        <f t="shared" si="4"/>
        <v>1</v>
      </c>
      <c r="F215" s="18"/>
      <c r="G215" s="18"/>
      <c r="H215" s="18">
        <v>1</v>
      </c>
      <c r="I215" s="29" t="s">
        <v>322</v>
      </c>
      <c r="J215" s="5" t="s">
        <v>323</v>
      </c>
      <c r="K215" s="5" t="s">
        <v>324</v>
      </c>
      <c r="L215" s="4">
        <f t="shared" si="5"/>
        <v>0</v>
      </c>
      <c r="M215" s="18"/>
    </row>
    <row r="216" spans="1:19" x14ac:dyDescent="0.2">
      <c r="A216" s="2" t="s">
        <v>340</v>
      </c>
      <c r="B216" s="14">
        <v>2014</v>
      </c>
      <c r="C216" s="26">
        <v>1129</v>
      </c>
      <c r="D216" s="26">
        <v>404</v>
      </c>
      <c r="E216" s="4">
        <f t="shared" si="4"/>
        <v>1</v>
      </c>
      <c r="F216" s="15">
        <v>1</v>
      </c>
      <c r="G216" s="15"/>
      <c r="H216" s="15"/>
      <c r="I216" s="29" t="s">
        <v>325</v>
      </c>
      <c r="J216" s="5" t="s">
        <v>326</v>
      </c>
      <c r="K216" s="5" t="s">
        <v>327</v>
      </c>
      <c r="L216" s="4">
        <f t="shared" si="5"/>
        <v>0</v>
      </c>
      <c r="M216" s="15"/>
      <c r="N216" s="18"/>
      <c r="O216" s="18"/>
      <c r="P216" s="5" t="s">
        <v>408</v>
      </c>
      <c r="Q216" s="2" t="s">
        <v>409</v>
      </c>
      <c r="R216" s="2" t="s">
        <v>410</v>
      </c>
      <c r="S216" s="2"/>
    </row>
    <row r="217" spans="1:19" x14ac:dyDescent="0.2">
      <c r="A217" s="2" t="s">
        <v>340</v>
      </c>
      <c r="B217" s="16">
        <v>2015</v>
      </c>
      <c r="C217" s="26">
        <v>1058</v>
      </c>
      <c r="D217" s="26">
        <v>357</v>
      </c>
      <c r="E217" s="4">
        <f t="shared" si="4"/>
        <v>0</v>
      </c>
      <c r="F217" s="18"/>
      <c r="G217" s="18"/>
      <c r="H217" s="18"/>
      <c r="I217" s="7"/>
      <c r="L217" s="4">
        <f t="shared" si="5"/>
        <v>0</v>
      </c>
      <c r="M217" s="18"/>
      <c r="N217" s="18"/>
      <c r="O217" s="18"/>
      <c r="Q217" s="2"/>
      <c r="R217" s="2"/>
      <c r="S217" s="2"/>
    </row>
    <row r="218" spans="1:19" x14ac:dyDescent="0.2">
      <c r="C218" s="10">
        <f>SUM(C2:C217)</f>
        <v>90436</v>
      </c>
      <c r="D218" s="10">
        <f t="shared" ref="D218" si="6">SUM(D2:D217)</f>
        <v>36450</v>
      </c>
      <c r="E218" s="10">
        <f>SUM(E2:E217)</f>
        <v>230</v>
      </c>
      <c r="F218" s="10">
        <f>SUM(F2:F217)</f>
        <v>97</v>
      </c>
      <c r="G218" s="10">
        <f>SUM(G2:G217)</f>
        <v>46</v>
      </c>
      <c r="H218" s="10">
        <f>SUM(H2:H217)</f>
        <v>87</v>
      </c>
      <c r="L218" s="10">
        <f>SUM(L2:L217)</f>
        <v>48</v>
      </c>
      <c r="M218" s="10">
        <f>SUM(M2:M217)</f>
        <v>35</v>
      </c>
      <c r="N218" s="10">
        <f>SUM(N2:N217)</f>
        <v>13</v>
      </c>
      <c r="O218" s="10">
        <f>SUM(O2:O217)</f>
        <v>0</v>
      </c>
      <c r="P218" s="2"/>
      <c r="Q218" s="2"/>
      <c r="R218" s="2"/>
      <c r="S218" s="2"/>
    </row>
    <row r="219" spans="1:19" x14ac:dyDescent="0.2">
      <c r="P219" s="2"/>
      <c r="Q219" s="2"/>
      <c r="R219" s="2"/>
      <c r="S219" s="2"/>
    </row>
    <row r="220" spans="1:19" x14ac:dyDescent="0.2">
      <c r="B220" s="2"/>
      <c r="E220" s="10"/>
      <c r="I220" s="2"/>
      <c r="J220" s="2"/>
      <c r="K220" s="2"/>
      <c r="P220" s="2"/>
      <c r="Q220" s="2"/>
      <c r="R220" s="2"/>
      <c r="S220" s="2"/>
    </row>
    <row r="221" spans="1:19" x14ac:dyDescent="0.2">
      <c r="B221" s="2"/>
      <c r="E221" s="10"/>
      <c r="I221" s="2"/>
      <c r="J221" s="2"/>
      <c r="K221" s="2"/>
      <c r="P221" s="2"/>
      <c r="Q221" s="2"/>
      <c r="R221" s="2"/>
      <c r="S221" s="2"/>
    </row>
    <row r="222" spans="1:19" x14ac:dyDescent="0.2">
      <c r="B222" s="2"/>
      <c r="E222" s="10"/>
      <c r="I222" s="2"/>
      <c r="J222" s="2"/>
      <c r="K222" s="2"/>
      <c r="P222" s="2"/>
      <c r="Q222" s="2"/>
      <c r="R222" s="2"/>
      <c r="S222" s="2"/>
    </row>
    <row r="223" spans="1:19" x14ac:dyDescent="0.2">
      <c r="B223" s="2"/>
      <c r="E223" s="10"/>
      <c r="I223" s="2"/>
      <c r="J223" s="2"/>
      <c r="K223" s="2"/>
      <c r="P223" s="2"/>
      <c r="Q223" s="2"/>
      <c r="R223" s="2"/>
      <c r="S223" s="2"/>
    </row>
    <row r="224" spans="1:19" x14ac:dyDescent="0.2">
      <c r="B224" s="2"/>
      <c r="E224" s="10"/>
      <c r="I224" s="2"/>
      <c r="J224" s="2"/>
      <c r="K224" s="2"/>
      <c r="P224" s="2"/>
      <c r="Q224" s="2"/>
      <c r="R224" s="2"/>
      <c r="S224" s="2"/>
    </row>
    <row r="225" spans="2:19" x14ac:dyDescent="0.2">
      <c r="B225" s="2"/>
      <c r="E225" s="10"/>
      <c r="I225" s="2"/>
      <c r="J225" s="2"/>
      <c r="K225" s="2"/>
      <c r="P225" s="2"/>
      <c r="Q225" s="2"/>
      <c r="R225" s="2"/>
      <c r="S225" s="2"/>
    </row>
    <row r="226" spans="2:19" x14ac:dyDescent="0.2">
      <c r="B226" s="2"/>
      <c r="E226" s="10"/>
      <c r="I226" s="2"/>
      <c r="J226" s="2"/>
      <c r="K226" s="2"/>
      <c r="P226" s="2"/>
      <c r="Q226" s="2"/>
      <c r="R226" s="2"/>
      <c r="S226" s="2"/>
    </row>
    <row r="227" spans="2:19" x14ac:dyDescent="0.2">
      <c r="B227" s="2"/>
      <c r="E227" s="10"/>
      <c r="I227" s="2"/>
      <c r="J227" s="2"/>
      <c r="K227" s="2"/>
      <c r="P227" s="2"/>
      <c r="Q227" s="2"/>
      <c r="R227" s="2"/>
      <c r="S227" s="2"/>
    </row>
    <row r="228" spans="2:19" x14ac:dyDescent="0.2">
      <c r="B228" s="2"/>
      <c r="E228" s="10"/>
      <c r="I228" s="2"/>
      <c r="J228" s="2"/>
      <c r="K228" s="2"/>
      <c r="P228" s="2"/>
      <c r="Q228" s="2"/>
      <c r="R228" s="2"/>
      <c r="S228" s="2"/>
    </row>
    <row r="229" spans="2:19" x14ac:dyDescent="0.2">
      <c r="B229" s="2"/>
      <c r="E229" s="10"/>
      <c r="I229" s="2"/>
      <c r="J229" s="2"/>
      <c r="K229" s="2"/>
      <c r="P229" s="2"/>
      <c r="Q229" s="2"/>
      <c r="R229" s="2"/>
      <c r="S229" s="2"/>
    </row>
    <row r="230" spans="2:19" x14ac:dyDescent="0.2">
      <c r="B230" s="2"/>
      <c r="E230" s="10"/>
      <c r="I230" s="2"/>
      <c r="J230" s="2"/>
      <c r="K230" s="2"/>
      <c r="P230" s="2"/>
      <c r="Q230" s="2"/>
      <c r="R230" s="2"/>
      <c r="S230" s="2"/>
    </row>
    <row r="231" spans="2:19" x14ac:dyDescent="0.2">
      <c r="B231" s="2"/>
      <c r="E231" s="10"/>
      <c r="I231" s="2"/>
      <c r="J231" s="2"/>
      <c r="K231" s="2"/>
      <c r="P231" s="2"/>
      <c r="Q231" s="2"/>
      <c r="R231" s="2"/>
      <c r="S231" s="2"/>
    </row>
    <row r="232" spans="2:19" x14ac:dyDescent="0.2">
      <c r="B232" s="2"/>
      <c r="E232" s="10"/>
      <c r="I232" s="2"/>
      <c r="J232" s="2"/>
      <c r="K232" s="2"/>
      <c r="P232" s="2"/>
      <c r="Q232" s="2"/>
      <c r="R232" s="2"/>
      <c r="S232" s="2"/>
    </row>
    <row r="233" spans="2:19" x14ac:dyDescent="0.2">
      <c r="B233" s="2"/>
      <c r="E233" s="10"/>
      <c r="I233" s="2"/>
      <c r="J233" s="2"/>
      <c r="K233" s="2"/>
      <c r="P233" s="2"/>
      <c r="Q233" s="2"/>
      <c r="R233" s="2"/>
      <c r="S233" s="2"/>
    </row>
    <row r="234" spans="2:19" x14ac:dyDescent="0.2">
      <c r="B234" s="2"/>
      <c r="E234" s="10"/>
      <c r="I234" s="2"/>
      <c r="J234" s="2"/>
      <c r="K234" s="2"/>
      <c r="P234" s="2"/>
      <c r="Q234" s="2"/>
      <c r="R234" s="2"/>
      <c r="S234" s="2"/>
    </row>
    <row r="235" spans="2:19" x14ac:dyDescent="0.2">
      <c r="B235" s="2"/>
      <c r="E235" s="10"/>
      <c r="I235" s="2"/>
      <c r="J235" s="2"/>
      <c r="K235" s="2"/>
      <c r="P235" s="2"/>
      <c r="Q235" s="2"/>
      <c r="R235" s="2"/>
      <c r="S235" s="2"/>
    </row>
    <row r="236" spans="2:19" x14ac:dyDescent="0.2">
      <c r="B236" s="2"/>
      <c r="E236" s="10"/>
      <c r="I236" s="2"/>
      <c r="J236" s="2"/>
      <c r="K236" s="2"/>
      <c r="P236" s="2"/>
      <c r="Q236" s="2"/>
      <c r="R236" s="2"/>
      <c r="S236" s="2"/>
    </row>
    <row r="237" spans="2:19" x14ac:dyDescent="0.2">
      <c r="B237" s="2"/>
      <c r="E237" s="10"/>
      <c r="I237" s="2"/>
      <c r="J237" s="2"/>
      <c r="K237" s="2"/>
      <c r="P237" s="2"/>
      <c r="Q237" s="2"/>
      <c r="R237" s="2"/>
      <c r="S237" s="2"/>
    </row>
    <row r="238" spans="2:19" x14ac:dyDescent="0.2">
      <c r="B238" s="2"/>
      <c r="E238" s="10"/>
      <c r="I238" s="2"/>
      <c r="J238" s="2"/>
      <c r="K238" s="2"/>
      <c r="P238" s="2"/>
      <c r="Q238" s="2"/>
      <c r="R238" s="2"/>
      <c r="S238" s="2"/>
    </row>
    <row r="239" spans="2:19" x14ac:dyDescent="0.2">
      <c r="B239" s="2"/>
      <c r="E239" s="10"/>
      <c r="I239" s="2"/>
      <c r="J239" s="2"/>
      <c r="K239" s="2"/>
      <c r="P239" s="2"/>
      <c r="Q239" s="2"/>
      <c r="R239" s="2"/>
      <c r="S239" s="2"/>
    </row>
    <row r="240" spans="2:19" x14ac:dyDescent="0.2">
      <c r="B240" s="2"/>
      <c r="E240" s="10"/>
      <c r="I240" s="2"/>
      <c r="J240" s="2"/>
      <c r="K240" s="2"/>
      <c r="P240" s="2"/>
      <c r="Q240" s="2"/>
      <c r="R240" s="2"/>
      <c r="S240" s="2"/>
    </row>
    <row r="241" spans="2:19" x14ac:dyDescent="0.2">
      <c r="B241" s="2"/>
      <c r="E241" s="10"/>
      <c r="I241" s="2"/>
      <c r="J241" s="2"/>
      <c r="K241" s="2"/>
      <c r="P241" s="2"/>
      <c r="Q241" s="2"/>
      <c r="R241" s="2"/>
      <c r="S241" s="2"/>
    </row>
    <row r="242" spans="2:19" x14ac:dyDescent="0.2">
      <c r="B242" s="2"/>
      <c r="E242" s="10"/>
      <c r="I242" s="2"/>
      <c r="J242" s="2"/>
      <c r="K242" s="2"/>
      <c r="P242" s="2"/>
      <c r="Q242" s="2"/>
      <c r="R242" s="2"/>
      <c r="S242" s="2"/>
    </row>
    <row r="243" spans="2:19" x14ac:dyDescent="0.2">
      <c r="B243" s="2"/>
      <c r="E243" s="10"/>
      <c r="I243" s="2"/>
      <c r="J243" s="2"/>
      <c r="K243" s="2"/>
      <c r="P243" s="2"/>
      <c r="Q243" s="2"/>
      <c r="R243" s="2"/>
      <c r="S243" s="2"/>
    </row>
    <row r="244" spans="2:19" x14ac:dyDescent="0.2">
      <c r="B244" s="2"/>
      <c r="E244" s="10"/>
      <c r="I244" s="2"/>
      <c r="J244" s="2"/>
      <c r="K244" s="2"/>
      <c r="P244" s="2"/>
      <c r="Q244" s="2"/>
      <c r="R244" s="2"/>
      <c r="S244" s="2"/>
    </row>
    <row r="245" spans="2:19" x14ac:dyDescent="0.2">
      <c r="B245" s="2"/>
      <c r="E245" s="10"/>
      <c r="I245" s="2"/>
      <c r="J245" s="2"/>
      <c r="K245" s="2"/>
      <c r="P245" s="2"/>
      <c r="Q245" s="2"/>
      <c r="R245" s="2"/>
      <c r="S245" s="2"/>
    </row>
    <row r="246" spans="2:19" x14ac:dyDescent="0.2">
      <c r="B246" s="2"/>
      <c r="E246" s="10"/>
      <c r="I246" s="2"/>
      <c r="J246" s="2"/>
      <c r="K246" s="2"/>
      <c r="P246" s="2"/>
      <c r="Q246" s="2"/>
      <c r="R246" s="2"/>
      <c r="S246" s="2"/>
    </row>
    <row r="247" spans="2:19" x14ac:dyDescent="0.2">
      <c r="B247" s="2"/>
      <c r="E247" s="10"/>
      <c r="I247" s="2"/>
      <c r="J247" s="2"/>
      <c r="K247" s="2"/>
      <c r="P247" s="2"/>
      <c r="Q247" s="2"/>
      <c r="R247" s="2"/>
      <c r="S247" s="2"/>
    </row>
    <row r="248" spans="2:19" x14ac:dyDescent="0.2">
      <c r="B248" s="2"/>
      <c r="E248" s="10"/>
      <c r="I248" s="2"/>
      <c r="J248" s="2"/>
      <c r="K248" s="2"/>
      <c r="P248" s="2"/>
      <c r="Q248" s="2"/>
      <c r="R248" s="2"/>
      <c r="S248" s="2"/>
    </row>
  </sheetData>
  <autoFilter ref="A1:R218"/>
  <hyperlinks>
    <hyperlink ref="R115" r:id="rId1" display="http://www.investopedia.com/terms/f/1913-federal-reserve-act.asp"/>
  </hyperlinks>
  <pageMargins left="0.75" right="0.75" top="1" bottom="1" header="0.5" footer="0.5"/>
  <pageSetup orientation="portrait" horizontalDpi="4294967292" verticalDpi="4294967292"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US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Hail, Luzi</cp:lastModifiedBy>
  <cp:revision/>
  <dcterms:created xsi:type="dcterms:W3CDTF">2010-10-17T04:53:32Z</dcterms:created>
  <dcterms:modified xsi:type="dcterms:W3CDTF">2017-08-23T20:44:12Z</dcterms:modified>
  <cp:category/>
  <cp:contentStatus/>
</cp:coreProperties>
</file>